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C:\Users\ING CIRILO\Desktop\SERVICIO SOCIAL 2024\PRESENTACION SS  AGO 2024 - FEB 2025\SS SEMESTRE AGO 24 -FEB 25\FEB-AGO 2024\1.- FORMATOS OFICIALES\"/>
    </mc:Choice>
  </mc:AlternateContent>
  <xr:revisionPtr revIDLastSave="0" documentId="13_ncr:1_{B501BF4B-C5C0-4DEE-8992-B979C3692709}" xr6:coauthVersionLast="47" xr6:coauthVersionMax="47" xr10:uidLastSave="{00000000-0000-0000-0000-000000000000}"/>
  <bookViews>
    <workbookView xWindow="-120" yWindow="-120" windowWidth="29040" windowHeight="15840" tabRatio="897" xr2:uid="{00000000-000D-0000-FFFF-FFFF00000000}"/>
  </bookViews>
  <sheets>
    <sheet name="EVALUACIÓN BIMESTRAL1" sheetId="5" r:id="rId1"/>
    <sheet name="EVALUACIÓN BIMESTRAL 2" sheetId="6" r:id="rId2"/>
    <sheet name="EVALUACIÓN BIMESTRAL 3" sheetId="7" r:id="rId3"/>
  </sheets>
  <definedNames>
    <definedName name="A" localSheetId="1">#REF!</definedName>
    <definedName name="A" localSheetId="2">#REF!</definedName>
    <definedName name="A" localSheetId="0">#REF!</definedName>
    <definedName name="A">#REF!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7" l="1"/>
  <c r="J41" i="7"/>
  <c r="I41" i="7"/>
  <c r="K30" i="7"/>
  <c r="J30" i="7"/>
  <c r="I30" i="7"/>
  <c r="K20" i="7"/>
  <c r="J20" i="7"/>
  <c r="I20" i="7"/>
  <c r="K41" i="6"/>
  <c r="J41" i="6"/>
  <c r="I41" i="6"/>
  <c r="K30" i="6"/>
  <c r="K43" i="6" s="1"/>
  <c r="J30" i="6"/>
  <c r="J43" i="6" s="1"/>
  <c r="I30" i="6"/>
  <c r="K20" i="6"/>
  <c r="J20" i="6"/>
  <c r="I20" i="6"/>
  <c r="J20" i="5"/>
  <c r="I20" i="5"/>
  <c r="K20" i="5"/>
  <c r="I41" i="5"/>
  <c r="J43" i="7" l="1"/>
  <c r="I43" i="7"/>
  <c r="I45" i="6"/>
  <c r="I43" i="6"/>
  <c r="I44" i="6" s="1"/>
  <c r="H46" i="6" s="1"/>
  <c r="K43" i="7"/>
  <c r="I44" i="7" s="1"/>
  <c r="H46" i="7" s="1"/>
  <c r="I45" i="7"/>
  <c r="K41" i="5"/>
  <c r="J41" i="5"/>
  <c r="K30" i="5"/>
  <c r="J30" i="5"/>
  <c r="I30" i="5"/>
  <c r="E48" i="7" l="1"/>
  <c r="D47" i="7"/>
  <c r="E48" i="6"/>
  <c r="D47" i="6"/>
  <c r="I45" i="5"/>
  <c r="J43" i="5"/>
  <c r="K43" i="5"/>
  <c r="I43" i="5"/>
  <c r="I44" i="5" l="1"/>
  <c r="H46" i="5" l="1"/>
  <c r="D47" i="5" s="1"/>
  <c r="E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000-000002000000}">
      <text>
        <r>
          <rPr>
            <b/>
            <sz val="9"/>
            <color indexed="81"/>
            <rFont val="Tahoma"/>
            <family val="2"/>
          </rPr>
          <t>ss: Escribe tu nombre completo</t>
        </r>
        <r>
          <rPr>
            <sz val="9"/>
            <color indexed="81"/>
            <rFont val="Tahoma"/>
            <family val="2"/>
          </rPr>
          <t xml:space="preserve">
</t>
        </r>
      </text>
    </comment>
    <comment ref="J4" authorId="1" shapeId="0" xr:uid="{00000000-0006-0000-0000-000003000000}">
      <text>
        <r>
          <rPr>
            <b/>
            <sz val="9"/>
            <color indexed="81"/>
            <rFont val="Tahoma"/>
            <family val="2"/>
          </rPr>
          <t>ss: Escribe tu numero de control</t>
        </r>
        <r>
          <rPr>
            <sz val="9"/>
            <color indexed="81"/>
            <rFont val="Tahoma"/>
            <family val="2"/>
          </rPr>
          <t xml:space="preserve">
</t>
        </r>
      </text>
    </comment>
    <comment ref="A5" authorId="1" shapeId="0" xr:uid="{00000000-0006-0000-00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000-000006000000}">
      <text>
        <r>
          <rPr>
            <b/>
            <sz val="9"/>
            <color indexed="81"/>
            <rFont val="Tahoma"/>
            <family val="2"/>
          </rPr>
          <t>SS: ESTO NO SE QUITA</t>
        </r>
        <r>
          <rPr>
            <sz val="9"/>
            <color indexed="81"/>
            <rFont val="Tahoma"/>
            <family val="2"/>
          </rPr>
          <t xml:space="preserve">
</t>
        </r>
      </text>
    </comment>
    <comment ref="A7" authorId="1" shapeId="0" xr:uid="{00000000-0006-0000-00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0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0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0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7000000}">
      <text>
        <r>
          <rPr>
            <b/>
            <sz val="9"/>
            <color indexed="81"/>
            <rFont val="Tahoma"/>
            <family val="2"/>
          </rPr>
          <t>SS: AQUÍ SON FORMULAS AUTOMÁTICAS NO SE MUEVE NADA NO SE ESCRIBE NADA POR FAVOR</t>
        </r>
      </text>
    </comment>
    <comment ref="H46" authorId="0" shapeId="0" xr:uid="{00000000-0006-0000-00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9000000}">
      <text>
        <r>
          <rPr>
            <b/>
            <sz val="9"/>
            <color indexed="81"/>
            <rFont val="Tahoma"/>
            <family val="2"/>
          </rPr>
          <t>SS: AQUÍ SON FORMULAS AUTOMÁTICAS NO SE MUEVE NADA NO SE ESCRIBE NADA POR FAVOR</t>
        </r>
      </text>
    </comment>
    <comment ref="E48" authorId="0" shapeId="0" xr:uid="{00000000-0006-0000-00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1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100-000002000000}">
      <text>
        <r>
          <rPr>
            <b/>
            <sz val="9"/>
            <color indexed="81"/>
            <rFont val="Tahoma"/>
            <family val="2"/>
          </rPr>
          <t>ss: Escribe tu nombre completo</t>
        </r>
        <r>
          <rPr>
            <sz val="9"/>
            <color indexed="81"/>
            <rFont val="Tahoma"/>
            <family val="2"/>
          </rPr>
          <t xml:space="preserve">
</t>
        </r>
      </text>
    </comment>
    <comment ref="J4" authorId="1" shapeId="0" xr:uid="{00000000-0006-0000-0100-000003000000}">
      <text>
        <r>
          <rPr>
            <b/>
            <sz val="9"/>
            <color indexed="81"/>
            <rFont val="Tahoma"/>
            <family val="2"/>
          </rPr>
          <t>ss: Escribe tu numero de control</t>
        </r>
        <r>
          <rPr>
            <sz val="9"/>
            <color indexed="81"/>
            <rFont val="Tahoma"/>
            <family val="2"/>
          </rPr>
          <t xml:space="preserve">
</t>
        </r>
      </text>
    </comment>
    <comment ref="A5" authorId="1" shapeId="0" xr:uid="{00000000-0006-0000-01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1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100-000006000000}">
      <text>
        <r>
          <rPr>
            <b/>
            <sz val="9"/>
            <color indexed="81"/>
            <rFont val="Tahoma"/>
            <family val="2"/>
          </rPr>
          <t>SS: ESTO NO SE QUITA</t>
        </r>
        <r>
          <rPr>
            <sz val="9"/>
            <color indexed="81"/>
            <rFont val="Tahoma"/>
            <family val="2"/>
          </rPr>
          <t xml:space="preserve">
</t>
        </r>
      </text>
    </comment>
    <comment ref="A7" authorId="1" shapeId="0" xr:uid="{00000000-0006-0000-01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1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1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1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1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1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1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1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1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1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1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1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1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1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1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1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100-000017000000}">
      <text>
        <r>
          <rPr>
            <b/>
            <sz val="9"/>
            <color indexed="81"/>
            <rFont val="Tahoma"/>
            <family val="2"/>
          </rPr>
          <t>SS: AQUÍ SON FORMULAS AUTOMÁTICAS NO SE MUEVE NADA NO SE ESCRIBE NADA POR FAVOR</t>
        </r>
      </text>
    </comment>
    <comment ref="H46" authorId="0" shapeId="0" xr:uid="{00000000-0006-0000-01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100-000019000000}">
      <text>
        <r>
          <rPr>
            <b/>
            <sz val="9"/>
            <color indexed="81"/>
            <rFont val="Tahoma"/>
            <family val="2"/>
          </rPr>
          <t>SS: AQUÍ SON FORMULAS AUTOMÁTICAS NO SE MUEVE NADA NO SE ESCRIBE NADA POR FAVOR</t>
        </r>
      </text>
    </comment>
    <comment ref="E48" authorId="0" shapeId="0" xr:uid="{00000000-0006-0000-01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2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200-000002000000}">
      <text>
        <r>
          <rPr>
            <b/>
            <sz val="9"/>
            <color indexed="81"/>
            <rFont val="Tahoma"/>
            <family val="2"/>
          </rPr>
          <t>ss: Escribe tu nombre completo</t>
        </r>
        <r>
          <rPr>
            <sz val="9"/>
            <color indexed="81"/>
            <rFont val="Tahoma"/>
            <family val="2"/>
          </rPr>
          <t xml:space="preserve">
</t>
        </r>
      </text>
    </comment>
    <comment ref="J4" authorId="1" shapeId="0" xr:uid="{00000000-0006-0000-0200-000003000000}">
      <text>
        <r>
          <rPr>
            <b/>
            <sz val="9"/>
            <color indexed="81"/>
            <rFont val="Tahoma"/>
            <family val="2"/>
          </rPr>
          <t>ss: Escribe tu numero de control</t>
        </r>
        <r>
          <rPr>
            <sz val="9"/>
            <color indexed="81"/>
            <rFont val="Tahoma"/>
            <family val="2"/>
          </rPr>
          <t xml:space="preserve">
</t>
        </r>
      </text>
    </comment>
    <comment ref="A5" authorId="1" shapeId="0" xr:uid="{00000000-0006-0000-02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2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200-000006000000}">
      <text>
        <r>
          <rPr>
            <b/>
            <sz val="9"/>
            <color indexed="81"/>
            <rFont val="Tahoma"/>
            <family val="2"/>
          </rPr>
          <t>SS: ESTO NO SE QUITA</t>
        </r>
        <r>
          <rPr>
            <sz val="9"/>
            <color indexed="81"/>
            <rFont val="Tahoma"/>
            <family val="2"/>
          </rPr>
          <t xml:space="preserve">
</t>
        </r>
      </text>
    </comment>
    <comment ref="A7" authorId="1" shapeId="0" xr:uid="{00000000-0006-0000-02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2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2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2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2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2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2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2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2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2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2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2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2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2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2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2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200-000017000000}">
      <text>
        <r>
          <rPr>
            <b/>
            <sz val="9"/>
            <color indexed="81"/>
            <rFont val="Tahoma"/>
            <family val="2"/>
          </rPr>
          <t>SS: AQUÍ SON FORMULAS AUTOMÁTICAS NO SE MUEVE NADA NO SE ESCRIBE NADA POR FAVOR</t>
        </r>
      </text>
    </comment>
    <comment ref="H46" authorId="0" shapeId="0" xr:uid="{00000000-0006-0000-02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200-000019000000}">
      <text>
        <r>
          <rPr>
            <b/>
            <sz val="9"/>
            <color indexed="81"/>
            <rFont val="Tahoma"/>
            <family val="2"/>
          </rPr>
          <t>SS: AQUÍ SON FORMULAS AUTOMÁTICAS NO SE MUEVE NADA NO SE ESCRIBE NADA POR FAVOR</t>
        </r>
      </text>
    </comment>
    <comment ref="E48" authorId="0" shapeId="0" xr:uid="{00000000-0006-0000-02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<sst xmlns="http://schemas.openxmlformats.org/spreadsheetml/2006/main" count="263" uniqueCount="90">
  <si>
    <t xml:space="preserve">Nombre del prestador del Servicio Social: </t>
  </si>
  <si>
    <t>Matrícula:</t>
  </si>
  <si>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</si>
  <si>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</si>
  <si>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</si>
  <si>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</si>
  <si>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</si>
  <si>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</si>
  <si>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</si>
  <si>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</si>
  <si>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</si>
  <si>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</si>
  <si>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</si>
  <si>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</si>
  <si>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</si>
  <si>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</si>
  <si>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</si>
  <si>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</si>
  <si>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</si>
  <si>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</si>
  <si>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</si>
  <si>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</si>
  <si>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</si>
  <si>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</si>
  <si>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</si>
  <si>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</si>
  <si>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</si>
  <si>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</si>
  <si>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</si>
  <si>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</si>
  <si>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</si>
  <si>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</si>
  <si>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</si>
  <si>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</si>
  <si>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</si>
  <si>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</si>
  <si>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</si>
  <si>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</si>
  <si>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</si>
  <si>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</si>
  <si>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</si>
  <si>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</si>
  <si>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</si>
  <si>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</si>
  <si>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</si>
  <si>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</si>
  <si>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</si>
  <si>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</si>
  <si>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</si>
  <si>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</si>
  <si>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</si>
  <si>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</si>
  <si>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</si>
  <si>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</si>
  <si>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</si>
  <si>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</si>
  <si>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</si>
  <si>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</si>
  <si>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</si>
  <si>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</si>
  <si>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</si>
  <si>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Nombre y firma del alumno (a) prestador de servicio social</t>
  </si>
  <si>
    <t>Observaciones: Aquí anotará sugerencias, quejas o lo que sea necesario saber sobre el prestador de servicio social</t>
  </si>
  <si>
    <t>Observaciones: Aquí anotará sugerencias, quejas o lo que sea necesario saber sobre su proceso de servicio social</t>
  </si>
  <si>
    <t>LA CALIFICACIÓN OTORGADA ES SERIA Y FORMAL. FAVOR DE EVALUAR AL ALUMNO OBJETIVAMENTE YA QUE SE REGISTRA EN SU HISTORIAL ACADÉMICO</t>
  </si>
  <si>
    <t>DEL TECNOLÓGICO</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</si>
  <si>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</si>
  <si>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</si>
  <si>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</si>
  <si>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</si>
  <si>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</si>
  <si>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</si>
  <si>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</si>
  <si>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r>
      <t xml:space="preserve">Indique fecha del </t>
    </r>
    <r>
      <rPr>
        <sz val="9"/>
        <color rgb="FF0070C0"/>
        <rFont val="Arial"/>
        <family val="2"/>
      </rPr>
      <t xml:space="preserve"> </t>
    </r>
    <r>
      <rPr>
        <b/>
        <sz val="9"/>
        <color rgb="FFFF0000"/>
        <rFont val="Arial"/>
        <family val="2"/>
      </rPr>
      <t xml:space="preserve">bimestre </t>
    </r>
    <r>
      <rPr>
        <sz val="9"/>
        <color indexed="8"/>
        <rFont val="Arial"/>
        <family val="2"/>
      </rPr>
      <t xml:space="preserve">corresponde:  </t>
    </r>
  </si>
  <si>
    <r>
      <t>Programa o proyecto:</t>
    </r>
    <r>
      <rPr>
        <sz val="10"/>
        <color indexed="8"/>
        <rFont val="Arial"/>
        <family val="2"/>
      </rPr>
      <t xml:space="preserve"> </t>
    </r>
  </si>
  <si>
    <t>42753338637</t>
  </si>
  <si>
    <t>NOMBRE Y FIRMA DE TU SUPERVISOR /JEFE INMEDIATO</t>
  </si>
  <si>
    <t xml:space="preserve">C. </t>
  </si>
  <si>
    <t>ESCRIBE SU CARGO</t>
  </si>
  <si>
    <t>RECUERDA PONER SU GRADO ACADEMICO</t>
  </si>
  <si>
    <t>C.</t>
  </si>
  <si>
    <t>ESCRIBE EL NOMBRE DE TU PROGRAMA O PROYECTO VIENE EN TU OFICIO DE PRESENTACIÓN ASI IDENTICO</t>
  </si>
  <si>
    <t>Este formato se valida en el SIGEA con la revisión de cada estudiante</t>
  </si>
  <si>
    <r>
      <rPr>
        <sz val="16"/>
        <color theme="1"/>
        <rFont val="Calibri"/>
        <family val="2"/>
        <scheme val="minor"/>
      </rPr>
      <t>QUITAS ESTA NOTA:</t>
    </r>
    <r>
      <rPr>
        <sz val="11"/>
        <color theme="1"/>
        <rFont val="Calibri"/>
        <family val="2"/>
        <scheme val="minor"/>
      </rPr>
      <t xml:space="preserve"> RECUERDA QUE ES HISTORICO ESTE FORMATO DEBES LLENAR LA EVALUACION DE TODOS LOS RUBROS Y LLENAR SOLO EL BIMESTRE UNO, DESPUES EL DOS DEJAS LLENO EL 1 Y EL DOS Y EL 3° LLENAS EL 3 PERO DEJAS, LOS RESULTADOS DEL 1 Y DEL 2 ¿OK?</t>
    </r>
  </si>
  <si>
    <t xml:space="preserve">JEFE DEL DEPTO. DE SERVICIO SOCIAL </t>
  </si>
  <si>
    <t>M.A.P. CIRILO MORA ANDRADE</t>
  </si>
  <si>
    <t>01 de agosto de 2024 al 01 de febrero de 2025</t>
  </si>
  <si>
    <t>01 DE AGOST0 DE 2024 AL 31 DE SEPTIEMBRE DE 2024</t>
  </si>
  <si>
    <t>01 DE OCTUBRE DE 2024 AL 30 DE NOVIEMBRE DE 2024</t>
  </si>
  <si>
    <t>01 DE DICIEMBRE DE 2024 AL 31 DE ENERO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</si>
</sst>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0"/>
      <color indexed="8"/>
      <name val="Arial"/>
      <family val="2"/>
    </font>
    <font>
      <sz val="9"/>
      <color indexed="8"/>
      <name val="Arial"/>
      <family val="2"/>
    </font>
    <font>
      <b/>
      <sz val="6"/>
      <color theme="1"/>
      <name val="Arial"/>
      <family val="2"/>
    </font>
    <font>
      <sz val="8"/>
      <color indexed="8"/>
      <name val="Times New Roman"/>
      <family val="1"/>
    </font>
    <font>
      <sz val="8"/>
      <color indexed="8"/>
      <name val="Arial"/>
      <family val="2"/>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b/>
      <sz val="9"/>
      <color theme="1"/>
      <name val="Arial"/>
      <family val="2"/>
    </font>
    <font>
      <sz val="9"/>
      <color rgb="FF0070C0"/>
      <name val="Arial"/>
      <family val="2"/>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
      <b/>
      <sz val="7"/>
      <color indexed="81"/>
      <name val="Tahoma"/>
      <family val="2"/>
    </font>
    <font>
      <i/>
      <sz val="12"/>
      <color theme="1"/>
      <name val="Arial"/>
      <family val="2"/>
    </font>
    <font>
      <b/>
      <u/>
      <sz val="12"/>
      <color theme="1"/>
      <name val="Arial"/>
      <family val="2"/>
    </font>
    <font>
      <b/>
      <sz val="9"/>
      <color rgb="FFFF0000"/>
      <name val="Arial"/>
      <family val="2"/>
    </font>
    <font>
      <b/>
      <sz val="8"/>
      <color theme="1"/>
      <name val="Arial"/>
      <family val="2"/>
    </font>
    <font>
      <b/>
      <sz val="11"/>
      <color rgb="FFFF0000"/>
      <name val="Arial"/>
      <family val="2"/>
    </font>
    <font>
      <b/>
      <sz val="8"/>
      <color rgb="FFFF0000"/>
      <name val="Arial"/>
      <family val="2"/>
    </font>
    <font>
      <b/>
      <sz val="9"/>
      <name val="Arial"/>
      <family val="2"/>
    </font>
    <font>
      <b/>
      <i/>
      <sz val="9"/>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FF0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1">
    <xf numFmtId="0" fontId="0" fillId="0" borderId="0" xfId="0"/>
    <xf numFmtId="0" fontId="0" fillId="0" borderId="4" xfId="0" applyBorder="1"/>
    <xf numFmtId="0" fontId="3" fillId="0" borderId="10" xfId="0" applyFont="1" applyBorder="1" applyAlignment="1">
      <alignment horizontal="center" vertical="top" wrapText="1"/>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15" xfId="0" applyFill="1" applyBorder="1" applyAlignment="1">
      <alignment horizontal="center"/>
    </xf>
    <xf numFmtId="0" fontId="0" fillId="2" borderId="0" xfId="0" applyFill="1"/>
    <xf numFmtId="0" fontId="13" fillId="0" borderId="0" xfId="0" applyFont="1"/>
    <xf numFmtId="0" fontId="15" fillId="0" borderId="0" xfId="0" applyFont="1"/>
    <xf numFmtId="0" fontId="3" fillId="0" borderId="1" xfId="0" applyFont="1" applyBorder="1"/>
    <xf numFmtId="0" fontId="10" fillId="5" borderId="10" xfId="0" applyFont="1" applyFill="1" applyBorder="1" applyAlignment="1">
      <alignment horizontal="center" vertical="top" wrapText="1"/>
    </xf>
    <xf numFmtId="0" fontId="7" fillId="0" borderId="10" xfId="0" applyFont="1" applyBorder="1" applyAlignment="1">
      <alignment horizontal="center"/>
    </xf>
    <xf numFmtId="0" fontId="0" fillId="2" borderId="9" xfId="0" applyFill="1" applyBorder="1" applyAlignment="1">
      <alignment horizontal="center"/>
    </xf>
    <xf numFmtId="0" fontId="4" fillId="2"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4" fillId="2" borderId="1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0" borderId="10" xfId="0" applyFont="1" applyBorder="1" applyAlignment="1">
      <alignment horizontal="left" vertical="top" wrapText="1"/>
    </xf>
    <xf numFmtId="0" fontId="31" fillId="2" borderId="9" xfId="0" applyFont="1" applyFill="1" applyBorder="1" applyAlignment="1">
      <alignment horizontal="center" vertical="top" wrapText="1"/>
    </xf>
    <xf numFmtId="0" fontId="31" fillId="2" borderId="10" xfId="0" applyFont="1" applyFill="1" applyBorder="1" applyAlignment="1">
      <alignment horizontal="center" vertical="top" wrapText="1"/>
    </xf>
    <xf numFmtId="0" fontId="31" fillId="2" borderId="15" xfId="0" applyFont="1" applyFill="1" applyBorder="1" applyAlignment="1">
      <alignment horizontal="center" vertical="top"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5" xfId="0" applyFont="1" applyBorder="1" applyAlignment="1">
      <alignment horizontal="center" vertical="center" wrapText="1"/>
    </xf>
    <xf numFmtId="0" fontId="7" fillId="2" borderId="10" xfId="0" applyFont="1" applyFill="1" applyBorder="1" applyAlignment="1">
      <alignment horizontal="left" vertical="top" wrapText="1"/>
    </xf>
    <xf numFmtId="0" fontId="45" fillId="0" borderId="0" xfId="0" applyFont="1" applyAlignment="1">
      <alignment horizontal="left" vertical="center" wrapText="1"/>
    </xf>
    <xf numFmtId="0" fontId="0" fillId="0" borderId="0" xfId="0" applyAlignment="1">
      <alignment horizontal="center"/>
    </xf>
    <xf numFmtId="0" fontId="39" fillId="0" borderId="16" xfId="0" applyFont="1" applyBorder="1" applyAlignment="1">
      <alignment horizontal="center" vertical="center" wrapText="1"/>
    </xf>
    <xf numFmtId="0" fontId="39" fillId="0" borderId="0" xfId="0" applyFont="1" applyAlignment="1">
      <alignment horizontal="center" vertical="center" wrapText="1"/>
    </xf>
    <xf numFmtId="0" fontId="39" fillId="0" borderId="7" xfId="0" applyFont="1" applyBorder="1" applyAlignment="1">
      <alignment horizontal="center" vertical="center" wrapText="1"/>
    </xf>
    <xf numFmtId="0" fontId="1" fillId="0" borderId="20"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5" xfId="0" applyFont="1" applyBorder="1" applyAlignment="1">
      <alignment horizont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1" xfId="0" applyFont="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5"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center"/>
    </xf>
    <xf numFmtId="0" fontId="14" fillId="0" borderId="11" xfId="0" applyFont="1" applyBorder="1" applyAlignment="1">
      <alignment horizont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8" fillId="0" borderId="7" xfId="0" applyFont="1" applyBorder="1" applyAlignment="1">
      <alignment horizontal="center"/>
    </xf>
    <xf numFmtId="0" fontId="38" fillId="0" borderId="8" xfId="0" applyFont="1" applyBorder="1" applyAlignment="1">
      <alignment horizontal="center"/>
    </xf>
    <xf numFmtId="0" fontId="40" fillId="0" borderId="0" xfId="0" applyFont="1" applyAlignment="1">
      <alignment horizontal="center" vertical="center"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4" fillId="2" borderId="19" xfId="0" applyFont="1" applyFill="1" applyBorder="1" applyAlignment="1">
      <alignment horizontal="center"/>
    </xf>
    <xf numFmtId="0" fontId="44" fillId="2" borderId="18" xfId="0" applyFont="1" applyFill="1" applyBorder="1" applyAlignment="1">
      <alignment horizontal="center"/>
    </xf>
    <xf numFmtId="0" fontId="0" fillId="6" borderId="0" xfId="0" applyFill="1" applyAlignment="1">
      <alignment horizontal="center" vertical="center" wrapText="1"/>
    </xf>
    <xf numFmtId="0" fontId="13" fillId="2" borderId="0" xfId="0" applyFont="1" applyFill="1" applyAlignment="1">
      <alignment horizontal="left"/>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27" fillId="3" borderId="15" xfId="0" applyFont="1" applyFill="1" applyBorder="1" applyAlignment="1">
      <alignment horizontal="center"/>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7" fillId="0" borderId="10" xfId="0" applyFont="1" applyBorder="1" applyAlignment="1">
      <alignment horizontal="left" vertical="center" wrapText="1"/>
    </xf>
    <xf numFmtId="0" fontId="25" fillId="3" borderId="21"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42" fillId="0" borderId="0" xfId="0" applyFont="1" applyAlignment="1">
      <alignment horizontal="center" wrapText="1"/>
    </xf>
    <xf numFmtId="0" fontId="42" fillId="0" borderId="7" xfId="0" applyFont="1" applyBorder="1" applyAlignment="1">
      <alignment horizontal="center" wrapText="1"/>
    </xf>
    <xf numFmtId="0" fontId="18"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1" fillId="0" borderId="13" xfId="0" applyFont="1" applyBorder="1" applyAlignment="1">
      <alignment horizontal="center"/>
    </xf>
    <xf numFmtId="0" fontId="21" fillId="0" borderId="14" xfId="0" applyFont="1" applyBorder="1" applyAlignment="1">
      <alignment horizontal="center"/>
    </xf>
    <xf numFmtId="0" fontId="6"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5" xfId="0" applyFont="1" applyBorder="1" applyAlignment="1">
      <alignment horizontal="center" vertical="center" wrapText="1"/>
    </xf>
    <xf numFmtId="0" fontId="5" fillId="0" borderId="10" xfId="0" applyFont="1" applyBorder="1" applyAlignment="1">
      <alignment horizontal="left"/>
    </xf>
    <xf numFmtId="0" fontId="2" fillId="0" borderId="10" xfId="0" applyFont="1" applyBorder="1" applyAlignment="1">
      <alignment horizontal="center"/>
    </xf>
    <xf numFmtId="0" fontId="2" fillId="0" borderId="15"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5" fillId="0" borderId="10" xfId="0" applyFont="1" applyBorder="1" applyAlignment="1">
      <alignment horizontal="center"/>
    </xf>
    <xf numFmtId="0" fontId="41"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9" fillId="2" borderId="19" xfId="0" applyFont="1" applyFill="1" applyBorder="1" applyAlignment="1">
      <alignment horizontal="left"/>
    </xf>
    <xf numFmtId="0" fontId="5" fillId="2" borderId="19" xfId="0" applyFont="1" applyFill="1" applyBorder="1" applyAlignment="1">
      <alignment horizontal="left"/>
    </xf>
    <xf numFmtId="0" fontId="27" fillId="3" borderId="23" xfId="0" applyFont="1" applyFill="1" applyBorder="1" applyAlignment="1">
      <alignment horizontal="center"/>
    </xf>
    <xf numFmtId="0" fontId="27" fillId="3" borderId="24" xfId="0" applyFont="1" applyFill="1" applyBorder="1" applyAlignment="1">
      <alignment horizontal="center"/>
    </xf>
    <xf numFmtId="0" fontId="27" fillId="3" borderId="25" xfId="0" applyFont="1" applyFill="1" applyBorder="1" applyAlignment="1">
      <alignment horizontal="center"/>
    </xf>
    <xf numFmtId="0" fontId="17" fillId="0" borderId="6"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3" fillId="0" borderId="0" xfId="0" applyFont="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32" fillId="0" borderId="4" xfId="0" applyFont="1" applyBorder="1" applyAlignment="1">
      <alignment horizontal="left"/>
    </xf>
    <xf numFmtId="0" fontId="32" fillId="0" borderId="0" xfId="0" applyFont="1" applyAlignment="1">
      <alignment horizontal="left"/>
    </xf>
    <xf numFmtId="0" fontId="32" fillId="0" borderId="5" xfId="0" applyFont="1" applyBorder="1" applyAlignment="1">
      <alignment horizontal="left"/>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0" fontId="33" fillId="0" borderId="0" xfId="0" applyFont="1" applyAlignment="1">
      <alignment horizontal="center"/>
    </xf>
    <xf numFmtId="0" fontId="33" fillId="0" borderId="5" xfId="0" applyFont="1" applyBorder="1" applyAlignment="1">
      <alignment horizontal="center"/>
    </xf>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15" xfId="0" applyFont="1" applyFill="1" applyBorder="1" applyAlignment="1">
      <alignment horizontal="center"/>
    </xf>
    <xf numFmtId="0" fontId="7" fillId="2" borderId="9" xfId="0" applyFont="1" applyFill="1" applyBorder="1" applyAlignment="1">
      <alignment horizontal="left" vertical="center" wrapText="1"/>
    </xf>
    <xf numFmtId="0" fontId="7" fillId="0" borderId="9"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0" xfId="0" applyFill="1" applyAlignment="1">
      <alignment horizontal="lef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0</xdr:rowOff>
    </xdr:from>
    <xdr:to>
      <xdr:col>9</xdr:col>
      <xdr:colOff>22607</xdr:colOff>
      <xdr:row>0</xdr:row>
      <xdr:rowOff>352425</xdr:rowOff>
    </xdr:to>
    <xdr:grpSp>
      <xdr:nvGrpSpPr>
        <xdr:cNvPr id="4" name="Grupo 3">
          <a:extLst>
            <a:ext uri="{FF2B5EF4-FFF2-40B4-BE49-F238E27FC236}">
              <a16:creationId xmlns:a16="http://schemas.microsoft.com/office/drawing/2014/main" id="{00000000-0008-0000-0000-000004000000}"/>
            </a:ext>
          </a:extLst>
        </xdr:cNvPr>
        <xdr:cNvGrpSpPr/>
      </xdr:nvGrpSpPr>
      <xdr:grpSpPr>
        <a:xfrm>
          <a:off x="47626" y="0"/>
          <a:ext cx="4670806" cy="352425"/>
          <a:chOff x="0" y="0"/>
          <a:chExt cx="5710188" cy="526415"/>
        </a:xfrm>
      </xdr:grpSpPr>
      <xdr:grpSp>
        <xdr:nvGrpSpPr>
          <xdr:cNvPr id="6" name="8 Grupo">
            <a:extLst>
              <a:ext uri="{FF2B5EF4-FFF2-40B4-BE49-F238E27FC236}">
                <a16:creationId xmlns:a16="http://schemas.microsoft.com/office/drawing/2014/main" id="{00000000-0008-0000-0000-000006000000}"/>
              </a:ext>
            </a:extLst>
          </xdr:cNvPr>
          <xdr:cNvGrpSpPr/>
        </xdr:nvGrpSpPr>
        <xdr:grpSpPr>
          <a:xfrm>
            <a:off x="2867025" y="0"/>
            <a:ext cx="2843163" cy="526415"/>
            <a:chOff x="1840962" y="-26929"/>
            <a:chExt cx="4705061" cy="581641"/>
          </a:xfrm>
        </xdr:grpSpPr>
        <xdr:pic>
          <xdr:nvPicPr>
            <xdr:cNvPr id="8" name="4 Imagen">
              <a:extLst>
                <a:ext uri="{FF2B5EF4-FFF2-40B4-BE49-F238E27FC236}">
                  <a16:creationId xmlns:a16="http://schemas.microsoft.com/office/drawing/2014/main" id="{00000000-0008-0000-0000-000008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26929"/>
              <a:ext cx="3423011" cy="581641"/>
            </a:xfrm>
            <a:prstGeom prst="rect">
              <a:avLst/>
            </a:prstGeom>
            <a:noFill/>
            <a:ln>
              <a:noFill/>
            </a:ln>
          </xdr:spPr>
        </xdr:pic>
        <xdr:pic>
          <xdr:nvPicPr>
            <xdr:cNvPr id="10" name="Picture 2" descr="C:\Users\Celia Gabriela\Desktop\logos\DET-COLOR-CALADO-CON-SIMBOLOS-BLANCOS.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19050</xdr:colOff>
      <xdr:row>13</xdr:row>
      <xdr:rowOff>19050</xdr:rowOff>
    </xdr:from>
    <xdr:to>
      <xdr:col>20</xdr:col>
      <xdr:colOff>295275</xdr:colOff>
      <xdr:row>15</xdr:row>
      <xdr:rowOff>209550</xdr:rowOff>
    </xdr:to>
    <xdr:pic>
      <xdr:nvPicPr>
        <xdr:cNvPr id="13" name="Imagen 12">
          <a:extLst>
            <a:ext uri="{FF2B5EF4-FFF2-40B4-BE49-F238E27FC236}">
              <a16:creationId xmlns:a16="http://schemas.microsoft.com/office/drawing/2014/main" id="{FA8C28E8-E1D2-4E89-8862-8DA08F3B33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95950" y="31242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409575</xdr:colOff>
      <xdr:row>0</xdr:row>
      <xdr:rowOff>400050</xdr:rowOff>
    </xdr:to>
    <xdr:grpSp>
      <xdr:nvGrpSpPr>
        <xdr:cNvPr id="11" name="Grupo 10">
          <a:extLst>
            <a:ext uri="{FF2B5EF4-FFF2-40B4-BE49-F238E27FC236}">
              <a16:creationId xmlns:a16="http://schemas.microsoft.com/office/drawing/2014/main" id="{C1AF7158-6D8B-4296-A078-84768CCFC6FF}"/>
            </a:ext>
          </a:extLst>
        </xdr:cNvPr>
        <xdr:cNvGrpSpPr/>
      </xdr:nvGrpSpPr>
      <xdr:grpSpPr>
        <a:xfrm>
          <a:off x="0" y="19050"/>
          <a:ext cx="5610225" cy="381000"/>
          <a:chOff x="0" y="0"/>
          <a:chExt cx="4133850" cy="438785"/>
        </a:xfrm>
      </xdr:grpSpPr>
      <xdr:pic>
        <xdr:nvPicPr>
          <xdr:cNvPr id="12" name="Imagen 11">
            <a:extLst>
              <a:ext uri="{FF2B5EF4-FFF2-40B4-BE49-F238E27FC236}">
                <a16:creationId xmlns:a16="http://schemas.microsoft.com/office/drawing/2014/main" id="{403C4D51-3A57-45F7-816D-A4B6E22B4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3677920" cy="426720"/>
          </a:xfrm>
          <a:prstGeom prst="rect">
            <a:avLst/>
          </a:prstGeom>
        </xdr:spPr>
      </xdr:pic>
      <xdr:pic>
        <xdr:nvPicPr>
          <xdr:cNvPr id="13" name="Imagen 12">
            <a:extLst>
              <a:ext uri="{FF2B5EF4-FFF2-40B4-BE49-F238E27FC236}">
                <a16:creationId xmlns:a16="http://schemas.microsoft.com/office/drawing/2014/main" id="{4B3FA9D4-EB13-473E-BBF5-83534402F2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86175" y="0"/>
            <a:ext cx="447675" cy="438785"/>
          </a:xfrm>
          <a:prstGeom prst="rect">
            <a:avLst/>
          </a:prstGeom>
        </xdr:spPr>
      </xdr:pic>
    </xdr:grpSp>
    <xdr:clientData/>
  </xdr:twoCellAnchor>
  <xdr:twoCellAnchor>
    <xdr:from>
      <xdr:col>11</xdr:col>
      <xdr:colOff>47625</xdr:colOff>
      <xdr:row>13</xdr:row>
      <xdr:rowOff>57151</xdr:rowOff>
    </xdr:from>
    <xdr:to>
      <xdr:col>21</xdr:col>
      <xdr:colOff>0</xdr:colOff>
      <xdr:row>15</xdr:row>
      <xdr:rowOff>247651</xdr:rowOff>
    </xdr:to>
    <xdr:pic>
      <xdr:nvPicPr>
        <xdr:cNvPr id="14" name="Imagen 13">
          <a:extLst>
            <a:ext uri="{FF2B5EF4-FFF2-40B4-BE49-F238E27FC236}">
              <a16:creationId xmlns:a16="http://schemas.microsoft.com/office/drawing/2014/main" id="{5CB87CEE-D32F-4CC7-A1AB-C552A7ABA5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24525" y="3162301"/>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47626</xdr:colOff>
      <xdr:row>0</xdr:row>
      <xdr:rowOff>57150</xdr:rowOff>
    </xdr:from>
    <xdr:to>
      <xdr:col>9</xdr:col>
      <xdr:colOff>22604</xdr:colOff>
      <xdr:row>1</xdr:row>
      <xdr:rowOff>0</xdr:rowOff>
    </xdr:to>
    <xdr:grpSp>
      <xdr:nvGrpSpPr>
        <xdr:cNvPr id="3" name="Grupo 2">
          <a:extLst>
            <a:ext uri="{FF2B5EF4-FFF2-40B4-BE49-F238E27FC236}">
              <a16:creationId xmlns:a16="http://schemas.microsoft.com/office/drawing/2014/main" id="{8B12913F-CBD9-4286-AAC7-F468DFC522E9}"/>
            </a:ext>
          </a:extLst>
        </xdr:cNvPr>
        <xdr:cNvGrpSpPr/>
      </xdr:nvGrpSpPr>
      <xdr:grpSpPr>
        <a:xfrm>
          <a:off x="47626" y="57150"/>
          <a:ext cx="4670803" cy="352425"/>
          <a:chOff x="0" y="85364"/>
          <a:chExt cx="5710185" cy="526415"/>
        </a:xfrm>
      </xdr:grpSpPr>
      <xdr:grpSp>
        <xdr:nvGrpSpPr>
          <xdr:cNvPr id="4" name="8 Grupo">
            <a:extLst>
              <a:ext uri="{FF2B5EF4-FFF2-40B4-BE49-F238E27FC236}">
                <a16:creationId xmlns:a16="http://schemas.microsoft.com/office/drawing/2014/main" id="{93ACC4F9-A25E-4521-8D8A-A685292AB9DF}"/>
              </a:ext>
            </a:extLst>
          </xdr:cNvPr>
          <xdr:cNvGrpSpPr/>
        </xdr:nvGrpSpPr>
        <xdr:grpSpPr>
          <a:xfrm>
            <a:off x="2867024" y="85364"/>
            <a:ext cx="2843161" cy="526415"/>
            <a:chOff x="1840962" y="67391"/>
            <a:chExt cx="4705061" cy="581641"/>
          </a:xfrm>
        </xdr:grpSpPr>
        <xdr:pic>
          <xdr:nvPicPr>
            <xdr:cNvPr id="6" name="4 Imagen">
              <a:extLst>
                <a:ext uri="{FF2B5EF4-FFF2-40B4-BE49-F238E27FC236}">
                  <a16:creationId xmlns:a16="http://schemas.microsoft.com/office/drawing/2014/main" id="{B259C51D-CF74-4ACB-8E9D-FDC568C8335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67391"/>
              <a:ext cx="3423010" cy="581641"/>
            </a:xfrm>
            <a:prstGeom prst="rect">
              <a:avLst/>
            </a:prstGeom>
            <a:noFill/>
            <a:ln>
              <a:noFill/>
            </a:ln>
          </xdr:spPr>
        </xdr:pic>
        <xdr:pic>
          <xdr:nvPicPr>
            <xdr:cNvPr id="8" name="Picture 2" descr="C:\Users\Celia Gabriela\Desktop\logos\DET-COLOR-CALADO-CON-SIMBOLOS-BLANCOS.png">
              <a:extLst>
                <a:ext uri="{FF2B5EF4-FFF2-40B4-BE49-F238E27FC236}">
                  <a16:creationId xmlns:a16="http://schemas.microsoft.com/office/drawing/2014/main" id="{34727332-732B-43FF-B2A6-E47F25DA2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5" name="Imagen 4">
            <a:extLst>
              <a:ext uri="{FF2B5EF4-FFF2-40B4-BE49-F238E27FC236}">
                <a16:creationId xmlns:a16="http://schemas.microsoft.com/office/drawing/2014/main" id="{AB91D024-CD37-403A-A8B2-004F4A5B8A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38100</xdr:colOff>
      <xdr:row>13</xdr:row>
      <xdr:rowOff>57150</xdr:rowOff>
    </xdr:from>
    <xdr:to>
      <xdr:col>20</xdr:col>
      <xdr:colOff>314325</xdr:colOff>
      <xdr:row>15</xdr:row>
      <xdr:rowOff>247650</xdr:rowOff>
    </xdr:to>
    <xdr:pic>
      <xdr:nvPicPr>
        <xdr:cNvPr id="11" name="Imagen 10">
          <a:extLst>
            <a:ext uri="{FF2B5EF4-FFF2-40B4-BE49-F238E27FC236}">
              <a16:creationId xmlns:a16="http://schemas.microsoft.com/office/drawing/2014/main" id="{6C08E932-BD2B-4D70-B410-D2415F13BD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0" y="31623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AL62"/>
  <sheetViews>
    <sheetView tabSelected="1" zoomScaleNormal="100" workbookViewId="0">
      <selection activeCell="B14" sqref="B14:H14"/>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87</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57"/>
      <c r="O10" s="57"/>
      <c r="P10" s="57"/>
      <c r="Q10" s="57"/>
      <c r="R10" s="57"/>
      <c r="S10" s="57"/>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57"/>
      <c r="N11" s="57"/>
      <c r="O11" s="57"/>
      <c r="P11" s="57"/>
      <c r="Q11" s="57"/>
      <c r="R11" s="57"/>
      <c r="S11" s="57"/>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c r="K12" s="21"/>
      <c r="L12" s="40"/>
      <c r="M12" s="57"/>
      <c r="N12" s="57"/>
      <c r="O12" s="57"/>
      <c r="P12" s="57"/>
      <c r="Q12" s="57"/>
      <c r="R12" s="57"/>
      <c r="S12" s="57"/>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7" ht="20.25" customHeight="1" x14ac:dyDescent="0.25">
      <c r="A17" s="13">
        <v>6</v>
      </c>
      <c r="B17" s="23" t="s">
        <v>19</v>
      </c>
      <c r="C17" s="23"/>
      <c r="D17" s="23"/>
      <c r="E17" s="23"/>
      <c r="F17" s="23"/>
      <c r="G17" s="23"/>
      <c r="H17" s="23"/>
      <c r="I17" s="14">
        <v>3</v>
      </c>
      <c r="J17" s="14"/>
      <c r="K17" s="21"/>
      <c r="L17" s="135"/>
      <c r="M17" s="135"/>
      <c r="N17" s="135"/>
      <c r="O17" s="135"/>
      <c r="P17" s="135"/>
      <c r="Q17" s="135"/>
      <c r="R17" s="135"/>
      <c r="S17" s="135"/>
      <c r="T17" s="135"/>
      <c r="U17" s="135"/>
    </row>
    <row r="18" spans="1:27" ht="21" customHeight="1" x14ac:dyDescent="0.25">
      <c r="A18" s="13">
        <v>7</v>
      </c>
      <c r="B18" s="23" t="s">
        <v>20</v>
      </c>
      <c r="C18" s="23"/>
      <c r="D18" s="23"/>
      <c r="E18" s="23"/>
      <c r="F18" s="23"/>
      <c r="G18" s="23"/>
      <c r="H18" s="23"/>
      <c r="I18" s="14">
        <v>3</v>
      </c>
      <c r="J18" s="14"/>
      <c r="K18" s="21"/>
      <c r="L18" s="135"/>
      <c r="M18" s="135"/>
      <c r="N18" s="135"/>
      <c r="O18" s="135"/>
      <c r="P18" s="135"/>
      <c r="Q18" s="135"/>
      <c r="R18" s="135"/>
      <c r="S18" s="135"/>
      <c r="T18" s="135"/>
      <c r="U18" s="135"/>
      <c r="W18" s="70" t="s">
        <v>83</v>
      </c>
      <c r="X18" s="70"/>
      <c r="Y18" s="70"/>
      <c r="Z18" s="70"/>
      <c r="AA18" s="70"/>
    </row>
    <row r="19" spans="1:27"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c r="W19" s="70"/>
      <c r="X19" s="70"/>
      <c r="Y19" s="70"/>
      <c r="Z19" s="70"/>
      <c r="AA19" s="70"/>
    </row>
    <row r="20" spans="1:27" ht="15.75" customHeight="1" x14ac:dyDescent="0.25">
      <c r="A20" s="72" t="s">
        <v>21</v>
      </c>
      <c r="B20" s="73"/>
      <c r="C20" s="73"/>
      <c r="D20" s="73"/>
      <c r="E20" s="73"/>
      <c r="F20" s="73"/>
      <c r="G20" s="73"/>
      <c r="H20" s="73"/>
      <c r="I20" s="5">
        <f>AVERAGE(I12:I18)</f>
        <v>3</v>
      </c>
      <c r="J20" s="5" t="e">
        <f>AVERAGE(J12:J18)</f>
        <v>#DIV/0!</v>
      </c>
      <c r="K20" s="6" t="e">
        <f>AVERAGE(K12:K18)</f>
        <v>#DIV/0!</v>
      </c>
      <c r="L20" s="135"/>
      <c r="M20" s="135"/>
      <c r="N20" s="135"/>
      <c r="O20" s="135"/>
      <c r="P20" s="135"/>
      <c r="Q20" s="135"/>
      <c r="R20" s="135"/>
      <c r="S20" s="135"/>
      <c r="T20" s="135"/>
      <c r="U20" s="135"/>
      <c r="W20" s="70"/>
      <c r="X20" s="70"/>
      <c r="Y20" s="70"/>
      <c r="Z20" s="70"/>
      <c r="AA20" s="70"/>
    </row>
    <row r="21" spans="1:27" x14ac:dyDescent="0.25">
      <c r="A21" s="74" t="s">
        <v>22</v>
      </c>
      <c r="B21" s="75"/>
      <c r="C21" s="75"/>
      <c r="D21" s="75"/>
      <c r="E21" s="75"/>
      <c r="F21" s="75"/>
      <c r="G21" s="75"/>
      <c r="H21" s="75"/>
      <c r="I21" s="75"/>
      <c r="J21" s="75"/>
      <c r="K21" s="76"/>
      <c r="L21" s="135"/>
      <c r="M21" s="135"/>
      <c r="N21" s="135"/>
      <c r="O21" s="135"/>
      <c r="P21" s="135"/>
      <c r="Q21" s="135"/>
      <c r="R21" s="135"/>
      <c r="S21" s="135"/>
      <c r="T21" s="135"/>
      <c r="U21" s="135"/>
      <c r="W21" s="70"/>
      <c r="X21" s="70"/>
      <c r="Y21" s="70"/>
      <c r="Z21" s="70"/>
      <c r="AA21" s="70"/>
    </row>
    <row r="22" spans="1:27" ht="15" customHeight="1" x14ac:dyDescent="0.25">
      <c r="A22" s="3">
        <v>1</v>
      </c>
      <c r="B22" s="24" t="s">
        <v>23</v>
      </c>
      <c r="C22" s="24"/>
      <c r="D22" s="24"/>
      <c r="E22" s="24"/>
      <c r="F22" s="24"/>
      <c r="G22" s="24"/>
      <c r="H22" s="24"/>
      <c r="I22" s="15">
        <v>3</v>
      </c>
      <c r="J22" s="15"/>
      <c r="K22" s="16"/>
      <c r="L22" s="135"/>
      <c r="M22" s="135"/>
      <c r="N22" s="135"/>
      <c r="O22" s="135"/>
      <c r="P22" s="135"/>
      <c r="Q22" s="135"/>
      <c r="R22" s="135"/>
      <c r="S22" s="135"/>
      <c r="T22" s="135"/>
      <c r="U22" s="135"/>
      <c r="W22" s="70"/>
      <c r="X22" s="70"/>
      <c r="Y22" s="70"/>
      <c r="Z22" s="70"/>
      <c r="AA22" s="70"/>
    </row>
    <row r="23" spans="1:27" ht="15" customHeight="1" x14ac:dyDescent="0.25">
      <c r="A23" s="3">
        <v>2</v>
      </c>
      <c r="B23" s="80" t="s">
        <v>24</v>
      </c>
      <c r="C23" s="80"/>
      <c r="D23" s="80"/>
      <c r="E23" s="80"/>
      <c r="F23" s="80"/>
      <c r="G23" s="80"/>
      <c r="H23" s="80"/>
      <c r="I23" s="15">
        <v>3</v>
      </c>
      <c r="J23" s="15"/>
      <c r="K23" s="16"/>
      <c r="L23" s="135"/>
      <c r="M23" s="135"/>
      <c r="N23" s="135"/>
      <c r="O23" s="135"/>
      <c r="P23" s="135"/>
      <c r="Q23" s="135"/>
      <c r="R23" s="135"/>
      <c r="S23" s="135"/>
      <c r="T23" s="135"/>
      <c r="U23" s="135"/>
      <c r="W23" s="70"/>
      <c r="X23" s="70"/>
      <c r="Y23" s="70"/>
      <c r="Z23" s="70"/>
      <c r="AA23" s="70"/>
    </row>
    <row r="24" spans="1:27" ht="15" customHeight="1" x14ac:dyDescent="0.25">
      <c r="A24" s="3">
        <v>3</v>
      </c>
      <c r="B24" s="80" t="s">
        <v>25</v>
      </c>
      <c r="C24" s="80"/>
      <c r="D24" s="80"/>
      <c r="E24" s="80"/>
      <c r="F24" s="80"/>
      <c r="G24" s="80"/>
      <c r="H24" s="80"/>
      <c r="I24" s="15">
        <v>3</v>
      </c>
      <c r="J24" s="15"/>
      <c r="K24" s="16"/>
      <c r="L24" s="135"/>
      <c r="M24" s="135"/>
      <c r="N24" s="135"/>
      <c r="O24" s="135"/>
      <c r="P24" s="135"/>
      <c r="Q24" s="135"/>
      <c r="R24" s="135"/>
      <c r="S24" s="135"/>
      <c r="T24" s="135"/>
      <c r="U24" s="135"/>
      <c r="W24" s="70"/>
      <c r="X24" s="70"/>
      <c r="Y24" s="70"/>
      <c r="Z24" s="70"/>
      <c r="AA24" s="70"/>
    </row>
    <row r="25" spans="1:27" x14ac:dyDescent="0.25">
      <c r="A25" s="3">
        <v>4</v>
      </c>
      <c r="B25" s="80" t="s">
        <v>26</v>
      </c>
      <c r="C25" s="80"/>
      <c r="D25" s="80"/>
      <c r="E25" s="80"/>
      <c r="F25" s="80"/>
      <c r="G25" s="80"/>
      <c r="H25" s="80"/>
      <c r="I25" s="15">
        <v>3</v>
      </c>
      <c r="J25" s="15"/>
      <c r="K25" s="16"/>
      <c r="L25" s="135"/>
      <c r="M25" s="135"/>
      <c r="N25" s="135"/>
      <c r="O25" s="135"/>
      <c r="P25" s="135"/>
      <c r="Q25" s="135"/>
      <c r="R25" s="135"/>
      <c r="S25" s="135"/>
      <c r="T25" s="135"/>
      <c r="U25" s="135"/>
      <c r="W25" s="70"/>
      <c r="X25" s="70"/>
      <c r="Y25" s="70"/>
      <c r="Z25" s="70"/>
      <c r="AA25" s="70"/>
    </row>
    <row r="26" spans="1:27" ht="21.75" customHeight="1" x14ac:dyDescent="0.25">
      <c r="A26" s="3">
        <v>5</v>
      </c>
      <c r="B26" s="80" t="s">
        <v>27</v>
      </c>
      <c r="C26" s="80"/>
      <c r="D26" s="80"/>
      <c r="E26" s="80"/>
      <c r="F26" s="80"/>
      <c r="G26" s="80"/>
      <c r="H26" s="80"/>
      <c r="I26" s="15">
        <v>2</v>
      </c>
      <c r="J26" s="15"/>
      <c r="K26" s="16"/>
      <c r="L26" s="71"/>
      <c r="M26" s="71"/>
      <c r="N26" s="71"/>
      <c r="O26" s="71"/>
      <c r="P26" s="71"/>
      <c r="Q26" s="71"/>
      <c r="R26" s="71"/>
      <c r="S26" s="71"/>
      <c r="T26" s="71"/>
      <c r="U26" s="71"/>
      <c r="W26" s="70"/>
      <c r="X26" s="70"/>
      <c r="Y26" s="70"/>
      <c r="Z26" s="70"/>
      <c r="AA26" s="70"/>
    </row>
    <row r="27" spans="1:27" ht="20.25" customHeight="1" x14ac:dyDescent="0.25">
      <c r="A27" s="3">
        <v>6</v>
      </c>
      <c r="B27" s="80" t="s">
        <v>19</v>
      </c>
      <c r="C27" s="80"/>
      <c r="D27" s="80"/>
      <c r="E27" s="80"/>
      <c r="F27" s="80"/>
      <c r="G27" s="80"/>
      <c r="H27" s="80"/>
      <c r="I27" s="15">
        <v>3</v>
      </c>
      <c r="J27" s="15"/>
      <c r="K27" s="16"/>
      <c r="L27" s="71"/>
      <c r="M27" s="71"/>
      <c r="N27" s="71"/>
      <c r="O27" s="71"/>
      <c r="P27" s="71"/>
      <c r="Q27" s="71"/>
      <c r="R27" s="71"/>
      <c r="S27" s="71"/>
      <c r="T27" s="71"/>
      <c r="U27" s="71"/>
      <c r="W27" s="70"/>
      <c r="X27" s="70"/>
      <c r="Y27" s="70"/>
      <c r="Z27" s="70"/>
      <c r="AA27" s="70"/>
    </row>
    <row r="28" spans="1:27" ht="18.75" customHeight="1" x14ac:dyDescent="0.25">
      <c r="A28" s="3">
        <v>7</v>
      </c>
      <c r="B28" s="80" t="s">
        <v>28</v>
      </c>
      <c r="C28" s="80"/>
      <c r="D28" s="80"/>
      <c r="E28" s="80"/>
      <c r="F28" s="80"/>
      <c r="G28" s="80"/>
      <c r="H28" s="80"/>
      <c r="I28" s="15">
        <v>3</v>
      </c>
      <c r="J28" s="15"/>
      <c r="K28" s="16"/>
      <c r="L28" s="71"/>
      <c r="M28" s="71"/>
      <c r="N28" s="71"/>
      <c r="O28" s="71"/>
      <c r="P28" s="71"/>
      <c r="Q28" s="71"/>
      <c r="R28" s="71"/>
      <c r="S28" s="71"/>
      <c r="T28" s="71"/>
      <c r="U28" s="71"/>
    </row>
    <row r="29" spans="1:27"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7" ht="15.75" customHeight="1" x14ac:dyDescent="0.25">
      <c r="A30" s="72" t="s">
        <v>29</v>
      </c>
      <c r="B30" s="73"/>
      <c r="C30" s="73"/>
      <c r="D30" s="73"/>
      <c r="E30" s="73"/>
      <c r="F30" s="73"/>
      <c r="G30" s="73"/>
      <c r="H30" s="73"/>
      <c r="I30" s="5">
        <f>AVERAGE(I22:I28)</f>
        <v>2.8571428571428572</v>
      </c>
      <c r="J30" s="5" t="e">
        <f>AVERAGE(J22:J28)</f>
        <v>#DIV/0!</v>
      </c>
      <c r="K30" s="6" t="e">
        <f>AVERAGE(K22:K28)</f>
        <v>#DIV/0!</v>
      </c>
    </row>
    <row r="31" spans="1:27" x14ac:dyDescent="0.25">
      <c r="A31" s="74" t="s">
        <v>30</v>
      </c>
      <c r="B31" s="75"/>
      <c r="C31" s="75"/>
      <c r="D31" s="75"/>
      <c r="E31" s="75"/>
      <c r="F31" s="75"/>
      <c r="G31" s="75"/>
      <c r="H31" s="75"/>
      <c r="I31" s="75"/>
      <c r="J31" s="75"/>
      <c r="K31" s="76"/>
    </row>
    <row r="32" spans="1:27" ht="16.5" customHeight="1" x14ac:dyDescent="0.25">
      <c r="A32" s="3">
        <v>1</v>
      </c>
      <c r="B32" s="24" t="s">
        <v>31</v>
      </c>
      <c r="C32" s="24"/>
      <c r="D32" s="24"/>
      <c r="E32" s="24"/>
      <c r="F32" s="24"/>
      <c r="G32" s="24"/>
      <c r="H32" s="24"/>
      <c r="I32" s="15">
        <v>4</v>
      </c>
      <c r="J32" s="15"/>
      <c r="K32" s="16"/>
    </row>
    <row r="33" spans="1:38" ht="20.25" customHeight="1" x14ac:dyDescent="0.25">
      <c r="A33" s="3">
        <v>2</v>
      </c>
      <c r="B33" s="24" t="s">
        <v>32</v>
      </c>
      <c r="C33" s="24"/>
      <c r="D33" s="24"/>
      <c r="E33" s="24"/>
      <c r="F33" s="24"/>
      <c r="G33" s="24"/>
      <c r="H33" s="24"/>
      <c r="I33" s="15">
        <v>4</v>
      </c>
      <c r="J33" s="15"/>
      <c r="K33" s="16"/>
    </row>
    <row r="34" spans="1:38" ht="15" customHeight="1" x14ac:dyDescent="0.25">
      <c r="A34" s="3">
        <v>3</v>
      </c>
      <c r="B34" s="24" t="s">
        <v>33</v>
      </c>
      <c r="C34" s="24"/>
      <c r="D34" s="24"/>
      <c r="E34" s="24"/>
      <c r="F34" s="24"/>
      <c r="G34" s="24"/>
      <c r="H34" s="24"/>
      <c r="I34" s="15">
        <v>4</v>
      </c>
      <c r="J34" s="15"/>
      <c r="K34" s="16"/>
    </row>
    <row r="35" spans="1:38" ht="15.75" customHeight="1" x14ac:dyDescent="0.25">
      <c r="A35" s="3">
        <v>4</v>
      </c>
      <c r="B35" s="24" t="s">
        <v>34</v>
      </c>
      <c r="C35" s="24"/>
      <c r="D35" s="24"/>
      <c r="E35" s="24"/>
      <c r="F35" s="24"/>
      <c r="G35" s="24"/>
      <c r="H35" s="24"/>
      <c r="I35" s="15">
        <v>4</v>
      </c>
      <c r="J35" s="15"/>
      <c r="K35" s="16"/>
    </row>
    <row r="36" spans="1:38" ht="15.75" customHeight="1" x14ac:dyDescent="0.25">
      <c r="A36" s="3">
        <v>5</v>
      </c>
      <c r="B36" s="24" t="s">
        <v>35</v>
      </c>
      <c r="C36" s="24"/>
      <c r="D36" s="24"/>
      <c r="E36" s="24"/>
      <c r="F36" s="24"/>
      <c r="G36" s="24"/>
      <c r="H36" s="24"/>
      <c r="I36" s="15">
        <v>4</v>
      </c>
      <c r="J36" s="15"/>
      <c r="K36" s="16"/>
    </row>
    <row r="37" spans="1:38" ht="22.5" customHeight="1" x14ac:dyDescent="0.25">
      <c r="A37" s="3">
        <v>6</v>
      </c>
      <c r="B37" s="24" t="s">
        <v>36</v>
      </c>
      <c r="C37" s="24"/>
      <c r="D37" s="24"/>
      <c r="E37" s="24"/>
      <c r="F37" s="24"/>
      <c r="G37" s="24"/>
      <c r="H37" s="24"/>
      <c r="I37" s="15">
        <v>4</v>
      </c>
      <c r="J37" s="15"/>
      <c r="K37" s="16"/>
    </row>
    <row r="38" spans="1:38" ht="34.5" customHeight="1" x14ac:dyDescent="0.25">
      <c r="A38" s="3">
        <v>7</v>
      </c>
      <c r="B38" s="24" t="s">
        <v>60</v>
      </c>
      <c r="C38" s="24"/>
      <c r="D38" s="24"/>
      <c r="E38" s="24"/>
      <c r="F38" s="24"/>
      <c r="G38" s="24"/>
      <c r="H38" s="24"/>
      <c r="I38" s="15">
        <v>4</v>
      </c>
      <c r="J38" s="15"/>
      <c r="K38" s="16"/>
    </row>
    <row r="39" spans="1:38" ht="20.25" customHeight="1" x14ac:dyDescent="0.25">
      <c r="A39" s="3">
        <v>8</v>
      </c>
      <c r="B39" s="24" t="s">
        <v>37</v>
      </c>
      <c r="C39" s="24"/>
      <c r="D39" s="24"/>
      <c r="E39" s="24"/>
      <c r="F39" s="24"/>
      <c r="G39" s="24"/>
      <c r="H39" s="24"/>
      <c r="I39" s="15">
        <v>4</v>
      </c>
      <c r="J39" s="15"/>
      <c r="K39" s="16"/>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t="e">
        <f>AVERAGE(J32:J39)</f>
        <v>#DIV/0!</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t="e">
        <f>AVERAGE(J30,J41)</f>
        <v>#DIV/0!</v>
      </c>
      <c r="K43" s="18" t="e">
        <f>AVERAGE(K30,K41)</f>
        <v>#DIV/0!</v>
      </c>
    </row>
    <row r="44" spans="1:38" ht="17.25" customHeight="1" x14ac:dyDescent="0.25">
      <c r="A44" s="132" t="s">
        <v>40</v>
      </c>
      <c r="B44" s="80"/>
      <c r="C44" s="80"/>
      <c r="D44" s="80"/>
      <c r="E44" s="80"/>
      <c r="F44" s="80"/>
      <c r="G44" s="80"/>
      <c r="H44" s="80"/>
      <c r="I44" s="133" t="e">
        <f>AVERAGE(I43:K43)*0.1</f>
        <v>#DIV/0!</v>
      </c>
      <c r="J44" s="133"/>
      <c r="K44" s="134"/>
    </row>
    <row r="45" spans="1:38" ht="17.25" customHeight="1" x14ac:dyDescent="0.25">
      <c r="A45" s="132" t="s">
        <v>41</v>
      </c>
      <c r="B45" s="80"/>
      <c r="C45" s="80"/>
      <c r="D45" s="80"/>
      <c r="E45" s="80"/>
      <c r="F45" s="80"/>
      <c r="G45" s="80"/>
      <c r="H45" s="80"/>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2">
    <mergeCell ref="C54:E54"/>
    <mergeCell ref="F50:G50"/>
    <mergeCell ref="A41:H41"/>
    <mergeCell ref="B38:H38"/>
    <mergeCell ref="B39:H39"/>
    <mergeCell ref="A40:K40"/>
    <mergeCell ref="A48:D48"/>
    <mergeCell ref="E48:K48"/>
    <mergeCell ref="C50:E50"/>
    <mergeCell ref="A59:K59"/>
    <mergeCell ref="M9:S9"/>
    <mergeCell ref="B55:I55"/>
    <mergeCell ref="B56:I56"/>
    <mergeCell ref="A58:K58"/>
    <mergeCell ref="A49:K49"/>
    <mergeCell ref="H50:K54"/>
    <mergeCell ref="J57:K57"/>
    <mergeCell ref="J56:K56"/>
    <mergeCell ref="A42:K42"/>
    <mergeCell ref="A43:H43"/>
    <mergeCell ref="A44:H44"/>
    <mergeCell ref="I44:K44"/>
    <mergeCell ref="A45:H45"/>
    <mergeCell ref="I45:K45"/>
    <mergeCell ref="B57:I57"/>
    <mergeCell ref="A29:K29"/>
    <mergeCell ref="B18:H18"/>
    <mergeCell ref="D47:K47"/>
    <mergeCell ref="L17:U20"/>
    <mergeCell ref="L21:U25"/>
    <mergeCell ref="L26:U26"/>
    <mergeCell ref="L27:U27"/>
    <mergeCell ref="L28:U28"/>
    <mergeCell ref="L1:U2"/>
    <mergeCell ref="M7:S8"/>
    <mergeCell ref="M6:S6"/>
    <mergeCell ref="A2:K2"/>
    <mergeCell ref="A3:K3"/>
    <mergeCell ref="A5:B5"/>
    <mergeCell ref="C5:K5"/>
    <mergeCell ref="A6:C6"/>
    <mergeCell ref="D6:K6"/>
    <mergeCell ref="A1:K1"/>
    <mergeCell ref="A4:E4"/>
    <mergeCell ref="F4:H4"/>
    <mergeCell ref="J4:K4"/>
    <mergeCell ref="A7:E7"/>
    <mergeCell ref="A8:K8"/>
    <mergeCell ref="L29:U29"/>
    <mergeCell ref="A30:H30"/>
    <mergeCell ref="A31:K31"/>
    <mergeCell ref="B32:H32"/>
    <mergeCell ref="B34:H34"/>
    <mergeCell ref="A19:K19"/>
    <mergeCell ref="A20:H20"/>
    <mergeCell ref="A21:K21"/>
    <mergeCell ref="B33:H33"/>
    <mergeCell ref="B28:H28"/>
    <mergeCell ref="B22:H22"/>
    <mergeCell ref="B23:H23"/>
    <mergeCell ref="B24:H24"/>
    <mergeCell ref="B25:H25"/>
    <mergeCell ref="B26:H26"/>
    <mergeCell ref="B27:H27"/>
    <mergeCell ref="L55:AL59"/>
    <mergeCell ref="A60:AL62"/>
    <mergeCell ref="M3:S5"/>
    <mergeCell ref="L3:L12"/>
    <mergeCell ref="T3:U12"/>
    <mergeCell ref="A50:B53"/>
    <mergeCell ref="A54:B54"/>
    <mergeCell ref="H46:K46"/>
    <mergeCell ref="F51:G51"/>
    <mergeCell ref="F52:G52"/>
    <mergeCell ref="F53:G53"/>
    <mergeCell ref="F54:G54"/>
    <mergeCell ref="A46:G46"/>
    <mergeCell ref="L13:U13"/>
    <mergeCell ref="M10:S12"/>
    <mergeCell ref="C51:E51"/>
    <mergeCell ref="C52:E52"/>
    <mergeCell ref="C53:E53"/>
    <mergeCell ref="A47:C47"/>
    <mergeCell ref="L14:U16"/>
    <mergeCell ref="V1:AL16"/>
    <mergeCell ref="F7:K7"/>
    <mergeCell ref="B17:H17"/>
    <mergeCell ref="W18:AA27"/>
    <mergeCell ref="B15:H15"/>
    <mergeCell ref="B35:H35"/>
    <mergeCell ref="B36:H36"/>
    <mergeCell ref="B37:H37"/>
    <mergeCell ref="B16:H16"/>
    <mergeCell ref="A9:K9"/>
    <mergeCell ref="A10:B11"/>
    <mergeCell ref="H10:H11"/>
    <mergeCell ref="I10:I11"/>
    <mergeCell ref="J10:J11"/>
    <mergeCell ref="K10:K11"/>
    <mergeCell ref="B12:H12"/>
    <mergeCell ref="B13:H13"/>
    <mergeCell ref="B14:H14"/>
  </mergeCells>
  <printOptions horizontalCentered="1" verticalCentered="1"/>
  <pageMargins left="0" right="0" top="0" bottom="0" header="0" footer="0"/>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L62"/>
  <sheetViews>
    <sheetView topLeftCell="A16" zoomScaleNormal="100" workbookViewId="0">
      <selection activeCell="L21" sqref="L21:U25"/>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77</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88</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21"/>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v>3</v>
      </c>
      <c r="K13" s="21"/>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v>4</v>
      </c>
      <c r="K14" s="21"/>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v>2</v>
      </c>
      <c r="K15" s="21"/>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v>1</v>
      </c>
      <c r="K16" s="21"/>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3" t="s">
        <v>19</v>
      </c>
      <c r="C17" s="23"/>
      <c r="D17" s="23"/>
      <c r="E17" s="23"/>
      <c r="F17" s="23"/>
      <c r="G17" s="23"/>
      <c r="H17" s="23"/>
      <c r="I17" s="14">
        <v>3</v>
      </c>
      <c r="J17" s="14">
        <v>4</v>
      </c>
      <c r="K17" s="21"/>
      <c r="L17" s="135"/>
      <c r="M17" s="135"/>
      <c r="N17" s="135"/>
      <c r="O17" s="135"/>
      <c r="P17" s="135"/>
      <c r="Q17" s="135"/>
      <c r="R17" s="135"/>
      <c r="S17" s="135"/>
      <c r="T17" s="135"/>
      <c r="U17" s="135"/>
    </row>
    <row r="18" spans="1:21" ht="21" customHeight="1" x14ac:dyDescent="0.25">
      <c r="A18" s="13">
        <v>7</v>
      </c>
      <c r="B18" s="23" t="s">
        <v>20</v>
      </c>
      <c r="C18" s="23"/>
      <c r="D18" s="23"/>
      <c r="E18" s="23"/>
      <c r="F18" s="23"/>
      <c r="G18" s="23"/>
      <c r="H18" s="23"/>
      <c r="I18" s="14">
        <v>3</v>
      </c>
      <c r="J18" s="14">
        <v>2</v>
      </c>
      <c r="K18" s="21"/>
      <c r="L18" s="135"/>
      <c r="M18" s="135"/>
      <c r="N18" s="135"/>
      <c r="O18" s="135"/>
      <c r="P18" s="135"/>
      <c r="Q18" s="135"/>
      <c r="R18" s="135"/>
      <c r="S18" s="135"/>
      <c r="T18" s="135"/>
      <c r="U18" s="135"/>
    </row>
    <row r="19" spans="1:21"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row>
    <row r="20" spans="1:21" ht="15.75" customHeight="1" x14ac:dyDescent="0.25">
      <c r="A20" s="72" t="s">
        <v>21</v>
      </c>
      <c r="B20" s="73"/>
      <c r="C20" s="73"/>
      <c r="D20" s="73"/>
      <c r="E20" s="73"/>
      <c r="F20" s="73"/>
      <c r="G20" s="73"/>
      <c r="H20" s="73"/>
      <c r="I20" s="5">
        <f>AVERAGE(I12:I18)</f>
        <v>3</v>
      </c>
      <c r="J20" s="5">
        <f>AVERAGE(J12:J18)</f>
        <v>2.5714285714285716</v>
      </c>
      <c r="K20" s="6" t="e">
        <f>AVERAGE(K12:K18)</f>
        <v>#DIV/0!</v>
      </c>
      <c r="L20" s="135"/>
      <c r="M20" s="135"/>
      <c r="N20" s="135"/>
      <c r="O20" s="135"/>
      <c r="P20" s="135"/>
      <c r="Q20" s="135"/>
      <c r="R20" s="135"/>
      <c r="S20" s="135"/>
      <c r="T20" s="135"/>
      <c r="U20" s="135"/>
    </row>
    <row r="21" spans="1:21" x14ac:dyDescent="0.25">
      <c r="A21" s="74" t="s">
        <v>22</v>
      </c>
      <c r="B21" s="75"/>
      <c r="C21" s="75"/>
      <c r="D21" s="75"/>
      <c r="E21" s="75"/>
      <c r="F21" s="75"/>
      <c r="G21" s="75"/>
      <c r="H21" s="75"/>
      <c r="I21" s="75"/>
      <c r="J21" s="75"/>
      <c r="K21" s="76"/>
      <c r="L21" s="135"/>
      <c r="M21" s="135"/>
      <c r="N21" s="135"/>
      <c r="O21" s="135"/>
      <c r="P21" s="135"/>
      <c r="Q21" s="135"/>
      <c r="R21" s="135"/>
      <c r="S21" s="135"/>
      <c r="T21" s="135"/>
      <c r="U21" s="135"/>
    </row>
    <row r="22" spans="1:21" ht="15" customHeight="1" x14ac:dyDescent="0.25">
      <c r="A22" s="3">
        <v>1</v>
      </c>
      <c r="B22" s="24" t="s">
        <v>23</v>
      </c>
      <c r="C22" s="24"/>
      <c r="D22" s="24"/>
      <c r="E22" s="24"/>
      <c r="F22" s="24"/>
      <c r="G22" s="24"/>
      <c r="H22" s="24"/>
      <c r="I22" s="15">
        <v>3</v>
      </c>
      <c r="J22" s="15">
        <v>3</v>
      </c>
      <c r="K22" s="16"/>
      <c r="L22" s="135"/>
      <c r="M22" s="135"/>
      <c r="N22" s="135"/>
      <c r="O22" s="135"/>
      <c r="P22" s="135"/>
      <c r="Q22" s="135"/>
      <c r="R22" s="135"/>
      <c r="S22" s="135"/>
      <c r="T22" s="135"/>
      <c r="U22" s="135"/>
    </row>
    <row r="23" spans="1:21" ht="15" customHeight="1" x14ac:dyDescent="0.25">
      <c r="A23" s="3">
        <v>2</v>
      </c>
      <c r="B23" s="80" t="s">
        <v>24</v>
      </c>
      <c r="C23" s="80"/>
      <c r="D23" s="80"/>
      <c r="E23" s="80"/>
      <c r="F23" s="80"/>
      <c r="G23" s="80"/>
      <c r="H23" s="80"/>
      <c r="I23" s="15">
        <v>3</v>
      </c>
      <c r="J23" s="15">
        <v>3</v>
      </c>
      <c r="K23" s="16"/>
      <c r="L23" s="135"/>
      <c r="M23" s="135"/>
      <c r="N23" s="135"/>
      <c r="O23" s="135"/>
      <c r="P23" s="135"/>
      <c r="Q23" s="135"/>
      <c r="R23" s="135"/>
      <c r="S23" s="135"/>
      <c r="T23" s="135"/>
      <c r="U23" s="135"/>
    </row>
    <row r="24" spans="1:21" ht="15" customHeight="1" x14ac:dyDescent="0.25">
      <c r="A24" s="3">
        <v>3</v>
      </c>
      <c r="B24" s="80" t="s">
        <v>25</v>
      </c>
      <c r="C24" s="80"/>
      <c r="D24" s="80"/>
      <c r="E24" s="80"/>
      <c r="F24" s="80"/>
      <c r="G24" s="80"/>
      <c r="H24" s="80"/>
      <c r="I24" s="15">
        <v>3</v>
      </c>
      <c r="J24" s="15">
        <v>3</v>
      </c>
      <c r="K24" s="16"/>
      <c r="L24" s="135"/>
      <c r="M24" s="135"/>
      <c r="N24" s="135"/>
      <c r="O24" s="135"/>
      <c r="P24" s="135"/>
      <c r="Q24" s="135"/>
      <c r="R24" s="135"/>
      <c r="S24" s="135"/>
      <c r="T24" s="135"/>
      <c r="U24" s="135"/>
    </row>
    <row r="25" spans="1:21" x14ac:dyDescent="0.25">
      <c r="A25" s="3">
        <v>4</v>
      </c>
      <c r="B25" s="80" t="s">
        <v>26</v>
      </c>
      <c r="C25" s="80"/>
      <c r="D25" s="80"/>
      <c r="E25" s="80"/>
      <c r="F25" s="80"/>
      <c r="G25" s="80"/>
      <c r="H25" s="80"/>
      <c r="I25" s="15">
        <v>3</v>
      </c>
      <c r="J25" s="15">
        <v>3</v>
      </c>
      <c r="K25" s="16"/>
      <c r="L25" s="135"/>
      <c r="M25" s="135"/>
      <c r="N25" s="135"/>
      <c r="O25" s="135"/>
      <c r="P25" s="135"/>
      <c r="Q25" s="135"/>
      <c r="R25" s="135"/>
      <c r="S25" s="135"/>
      <c r="T25" s="135"/>
      <c r="U25" s="135"/>
    </row>
    <row r="26" spans="1:21" ht="21.75" customHeight="1" x14ac:dyDescent="0.25">
      <c r="A26" s="3">
        <v>5</v>
      </c>
      <c r="B26" s="80" t="s">
        <v>27</v>
      </c>
      <c r="C26" s="80"/>
      <c r="D26" s="80"/>
      <c r="E26" s="80"/>
      <c r="F26" s="80"/>
      <c r="G26" s="80"/>
      <c r="H26" s="80"/>
      <c r="I26" s="15">
        <v>2</v>
      </c>
      <c r="J26" s="15">
        <v>2</v>
      </c>
      <c r="K26" s="16"/>
      <c r="L26" s="71"/>
      <c r="M26" s="71"/>
      <c r="N26" s="71"/>
      <c r="O26" s="71"/>
      <c r="P26" s="71"/>
      <c r="Q26" s="71"/>
      <c r="R26" s="71"/>
      <c r="S26" s="71"/>
      <c r="T26" s="71"/>
      <c r="U26" s="71"/>
    </row>
    <row r="27" spans="1:21" ht="20.25" customHeight="1" x14ac:dyDescent="0.25">
      <c r="A27" s="3">
        <v>6</v>
      </c>
      <c r="B27" s="80" t="s">
        <v>19</v>
      </c>
      <c r="C27" s="80"/>
      <c r="D27" s="80"/>
      <c r="E27" s="80"/>
      <c r="F27" s="80"/>
      <c r="G27" s="80"/>
      <c r="H27" s="80"/>
      <c r="I27" s="15">
        <v>3</v>
      </c>
      <c r="J27" s="15">
        <v>3</v>
      </c>
      <c r="K27" s="16"/>
      <c r="L27" s="71"/>
      <c r="M27" s="71"/>
      <c r="N27" s="71"/>
      <c r="O27" s="71"/>
      <c r="P27" s="71"/>
      <c r="Q27" s="71"/>
      <c r="R27" s="71"/>
      <c r="S27" s="71"/>
      <c r="T27" s="71"/>
      <c r="U27" s="71"/>
    </row>
    <row r="28" spans="1:21" ht="18.75" customHeight="1" x14ac:dyDescent="0.25">
      <c r="A28" s="3">
        <v>7</v>
      </c>
      <c r="B28" s="80" t="s">
        <v>28</v>
      </c>
      <c r="C28" s="80"/>
      <c r="D28" s="80"/>
      <c r="E28" s="80"/>
      <c r="F28" s="80"/>
      <c r="G28" s="80"/>
      <c r="H28" s="80"/>
      <c r="I28" s="15">
        <v>3</v>
      </c>
      <c r="J28" s="15">
        <v>3</v>
      </c>
      <c r="K28" s="16"/>
      <c r="L28" s="71"/>
      <c r="M28" s="71"/>
      <c r="N28" s="71"/>
      <c r="O28" s="71"/>
      <c r="P28" s="71"/>
      <c r="Q28" s="71"/>
      <c r="R28" s="71"/>
      <c r="S28" s="71"/>
      <c r="T28" s="71"/>
      <c r="U28" s="71"/>
    </row>
    <row r="29" spans="1:21"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1" ht="15.75" customHeight="1" x14ac:dyDescent="0.25">
      <c r="A30" s="72" t="s">
        <v>29</v>
      </c>
      <c r="B30" s="73"/>
      <c r="C30" s="73"/>
      <c r="D30" s="73"/>
      <c r="E30" s="73"/>
      <c r="F30" s="73"/>
      <c r="G30" s="73"/>
      <c r="H30" s="73"/>
      <c r="I30" s="5">
        <f>AVERAGE(I22:I28)</f>
        <v>2.8571428571428572</v>
      </c>
      <c r="J30" s="5">
        <f>AVERAGE(J22:J28)</f>
        <v>2.8571428571428572</v>
      </c>
      <c r="K30" s="6" t="e">
        <f>AVERAGE(K22:K28)</f>
        <v>#DIV/0!</v>
      </c>
    </row>
    <row r="31" spans="1:21" x14ac:dyDescent="0.25">
      <c r="A31" s="74" t="s">
        <v>30</v>
      </c>
      <c r="B31" s="75"/>
      <c r="C31" s="75"/>
      <c r="D31" s="75"/>
      <c r="E31" s="75"/>
      <c r="F31" s="75"/>
      <c r="G31" s="75"/>
      <c r="H31" s="75"/>
      <c r="I31" s="75"/>
      <c r="J31" s="75"/>
      <c r="K31" s="76"/>
    </row>
    <row r="32" spans="1:21" ht="16.5" customHeight="1" x14ac:dyDescent="0.25">
      <c r="A32" s="3">
        <v>1</v>
      </c>
      <c r="B32" s="24" t="s">
        <v>31</v>
      </c>
      <c r="C32" s="24"/>
      <c r="D32" s="24"/>
      <c r="E32" s="24"/>
      <c r="F32" s="24"/>
      <c r="G32" s="24"/>
      <c r="H32" s="24"/>
      <c r="I32" s="15">
        <v>4</v>
      </c>
      <c r="J32" s="15">
        <v>3</v>
      </c>
      <c r="K32" s="16"/>
    </row>
    <row r="33" spans="1:38" ht="20.25" customHeight="1" x14ac:dyDescent="0.25">
      <c r="A33" s="3">
        <v>2</v>
      </c>
      <c r="B33" s="24" t="s">
        <v>32</v>
      </c>
      <c r="C33" s="24"/>
      <c r="D33" s="24"/>
      <c r="E33" s="24"/>
      <c r="F33" s="24"/>
      <c r="G33" s="24"/>
      <c r="H33" s="24"/>
      <c r="I33" s="15">
        <v>4</v>
      </c>
      <c r="J33" s="15">
        <v>3</v>
      </c>
      <c r="K33" s="16"/>
    </row>
    <row r="34" spans="1:38" ht="15" customHeight="1" x14ac:dyDescent="0.25">
      <c r="A34" s="3">
        <v>3</v>
      </c>
      <c r="B34" s="24" t="s">
        <v>33</v>
      </c>
      <c r="C34" s="24"/>
      <c r="D34" s="24"/>
      <c r="E34" s="24"/>
      <c r="F34" s="24"/>
      <c r="G34" s="24"/>
      <c r="H34" s="24"/>
      <c r="I34" s="15">
        <v>4</v>
      </c>
      <c r="J34" s="15">
        <v>3</v>
      </c>
      <c r="K34" s="16"/>
    </row>
    <row r="35" spans="1:38" ht="15.75" customHeight="1" x14ac:dyDescent="0.25">
      <c r="A35" s="3">
        <v>4</v>
      </c>
      <c r="B35" s="24" t="s">
        <v>34</v>
      </c>
      <c r="C35" s="24"/>
      <c r="D35" s="24"/>
      <c r="E35" s="24"/>
      <c r="F35" s="24"/>
      <c r="G35" s="24"/>
      <c r="H35" s="24"/>
      <c r="I35" s="15">
        <v>4</v>
      </c>
      <c r="J35" s="15">
        <v>3</v>
      </c>
      <c r="K35" s="16"/>
    </row>
    <row r="36" spans="1:38" ht="15.75" customHeight="1" x14ac:dyDescent="0.25">
      <c r="A36" s="3">
        <v>5</v>
      </c>
      <c r="B36" s="24" t="s">
        <v>35</v>
      </c>
      <c r="C36" s="24"/>
      <c r="D36" s="24"/>
      <c r="E36" s="24"/>
      <c r="F36" s="24"/>
      <c r="G36" s="24"/>
      <c r="H36" s="24"/>
      <c r="I36" s="15">
        <v>4</v>
      </c>
      <c r="J36" s="15">
        <v>3</v>
      </c>
      <c r="K36" s="16"/>
    </row>
    <row r="37" spans="1:38" ht="22.5" customHeight="1" x14ac:dyDescent="0.25">
      <c r="A37" s="3">
        <v>6</v>
      </c>
      <c r="B37" s="24" t="s">
        <v>36</v>
      </c>
      <c r="C37" s="24"/>
      <c r="D37" s="24"/>
      <c r="E37" s="24"/>
      <c r="F37" s="24"/>
      <c r="G37" s="24"/>
      <c r="H37" s="24"/>
      <c r="I37" s="15">
        <v>4</v>
      </c>
      <c r="J37" s="15">
        <v>3</v>
      </c>
      <c r="K37" s="16"/>
    </row>
    <row r="38" spans="1:38" ht="34.5" customHeight="1" x14ac:dyDescent="0.25">
      <c r="A38" s="3">
        <v>7</v>
      </c>
      <c r="B38" s="24" t="s">
        <v>60</v>
      </c>
      <c r="C38" s="24"/>
      <c r="D38" s="24"/>
      <c r="E38" s="24"/>
      <c r="F38" s="24"/>
      <c r="G38" s="24"/>
      <c r="H38" s="24"/>
      <c r="I38" s="15">
        <v>4</v>
      </c>
      <c r="J38" s="15">
        <v>3</v>
      </c>
      <c r="K38" s="16"/>
    </row>
    <row r="39" spans="1:38" ht="20.25" customHeight="1" x14ac:dyDescent="0.25">
      <c r="A39" s="3">
        <v>8</v>
      </c>
      <c r="B39" s="24" t="s">
        <v>37</v>
      </c>
      <c r="C39" s="24"/>
      <c r="D39" s="24"/>
      <c r="E39" s="24"/>
      <c r="F39" s="24"/>
      <c r="G39" s="24"/>
      <c r="H39" s="24"/>
      <c r="I39" s="15">
        <v>4</v>
      </c>
      <c r="J39" s="15">
        <v>3</v>
      </c>
      <c r="K39" s="16"/>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f>AVERAGE(J32:J39)</f>
        <v>3</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f>AVERAGE(J30,J41)</f>
        <v>2.9285714285714288</v>
      </c>
      <c r="K43" s="18" t="e">
        <f>AVERAGE(K30,K41)</f>
        <v>#DIV/0!</v>
      </c>
    </row>
    <row r="44" spans="1:38" ht="17.25" customHeight="1" x14ac:dyDescent="0.25">
      <c r="A44" s="132" t="s">
        <v>40</v>
      </c>
      <c r="B44" s="80"/>
      <c r="C44" s="80"/>
      <c r="D44" s="80"/>
      <c r="E44" s="80"/>
      <c r="F44" s="80"/>
      <c r="G44" s="80"/>
      <c r="H44" s="80"/>
      <c r="I44" s="133" t="e">
        <f>AVERAGE(I43:K43)*0.1</f>
        <v>#DIV/0!</v>
      </c>
      <c r="J44" s="133"/>
      <c r="K44" s="134"/>
    </row>
    <row r="45" spans="1:38" ht="17.25" customHeight="1" x14ac:dyDescent="0.25">
      <c r="A45" s="132" t="s">
        <v>41</v>
      </c>
      <c r="B45" s="80"/>
      <c r="C45" s="80"/>
      <c r="D45" s="80"/>
      <c r="E45" s="80"/>
      <c r="F45" s="80"/>
      <c r="G45" s="80"/>
      <c r="H45" s="80"/>
      <c r="I45" s="133" t="e">
        <f>AVERAGE(I20:K20)*0.9</f>
        <v>#DIV/0!</v>
      </c>
      <c r="J45" s="133"/>
      <c r="K45" s="134"/>
    </row>
    <row r="46" spans="1:38" s="8" customFormat="1" ht="17.25" customHeight="1" x14ac:dyDescent="0.25">
      <c r="A46" s="53" t="s">
        <v>42</v>
      </c>
      <c r="B46" s="54"/>
      <c r="C46" s="54"/>
      <c r="D46" s="54"/>
      <c r="E46" s="54"/>
      <c r="F46" s="54"/>
      <c r="G46" s="54"/>
      <c r="H46" s="48" t="e">
        <f>SUM(I44:K45)</f>
        <v>#DIV/0!</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e">
        <f>IF(H46&gt;=1,"COMPETENCIA ALCANZADA","COMPETENCIA NO ALCANZADA")</f>
        <v>#DIV/0!</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e">
        <f>IF($H$46&lt;=0.99,"INSUFICIENTE",IF($H$46&lt;=1.49,"SUFICIENTE",IF($H$46&lt;=2.49,"BUENO",IF($H$46&lt;=3.49,"NOTABLE",IF($H$46&lt;=4,"EXCELENTE")))))</f>
        <v>#DIV/0!</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62"/>
  <sheetViews>
    <sheetView zoomScaleNormal="100" workbookViewId="0">
      <selection activeCell="L21" sqref="L21:U25"/>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96"/>
      <c r="B1" s="97"/>
      <c r="C1" s="97"/>
      <c r="D1" s="97"/>
      <c r="E1" s="97"/>
      <c r="F1" s="97"/>
      <c r="G1" s="97"/>
      <c r="H1" s="97"/>
      <c r="I1" s="97"/>
      <c r="J1" s="97"/>
      <c r="K1" s="98"/>
      <c r="L1" s="81" t="s">
        <v>68</v>
      </c>
      <c r="M1" s="81"/>
      <c r="N1" s="81"/>
      <c r="O1" s="81"/>
      <c r="P1" s="81"/>
      <c r="Q1" s="81"/>
      <c r="R1" s="81"/>
      <c r="S1" s="81"/>
      <c r="T1" s="81"/>
      <c r="U1" s="81"/>
      <c r="V1" s="63"/>
      <c r="W1" s="34"/>
      <c r="X1" s="34"/>
      <c r="Y1" s="34"/>
      <c r="Z1" s="34"/>
      <c r="AA1" s="34"/>
      <c r="AB1" s="34"/>
      <c r="AC1" s="34"/>
      <c r="AD1" s="34"/>
      <c r="AE1" s="34"/>
      <c r="AF1" s="34"/>
      <c r="AG1" s="34"/>
      <c r="AH1" s="34"/>
      <c r="AI1" s="34"/>
      <c r="AJ1" s="34"/>
      <c r="AK1" s="34"/>
      <c r="AL1" s="34"/>
    </row>
    <row r="2" spans="1:38" ht="16.5" customHeight="1" thickBot="1" x14ac:dyDescent="0.3">
      <c r="A2" s="86" t="s">
        <v>70</v>
      </c>
      <c r="B2" s="86"/>
      <c r="C2" s="86"/>
      <c r="D2" s="86"/>
      <c r="E2" s="86"/>
      <c r="F2" s="86"/>
      <c r="G2" s="86"/>
      <c r="H2" s="86"/>
      <c r="I2" s="86"/>
      <c r="J2" s="86"/>
      <c r="K2" s="87"/>
      <c r="L2" s="82"/>
      <c r="M2" s="82"/>
      <c r="N2" s="82"/>
      <c r="O2" s="82"/>
      <c r="P2" s="82"/>
      <c r="Q2" s="82"/>
      <c r="R2" s="82"/>
      <c r="S2" s="82"/>
      <c r="T2" s="82"/>
      <c r="U2" s="82"/>
      <c r="V2" s="63"/>
      <c r="W2" s="34"/>
      <c r="X2" s="34"/>
      <c r="Y2" s="34"/>
      <c r="Z2" s="34"/>
      <c r="AA2" s="34"/>
      <c r="AB2" s="34"/>
      <c r="AC2" s="34"/>
      <c r="AD2" s="34"/>
      <c r="AE2" s="34"/>
      <c r="AF2" s="34"/>
      <c r="AG2" s="34"/>
      <c r="AH2" s="34"/>
      <c r="AI2" s="34"/>
      <c r="AJ2" s="34"/>
      <c r="AK2" s="34"/>
      <c r="AL2" s="34"/>
    </row>
    <row r="3" spans="1:38" ht="15.75" customHeight="1" x14ac:dyDescent="0.25">
      <c r="A3" s="88" t="s">
        <v>71</v>
      </c>
      <c r="B3" s="88"/>
      <c r="C3" s="88"/>
      <c r="D3" s="88"/>
      <c r="E3" s="88"/>
      <c r="F3" s="88"/>
      <c r="G3" s="88"/>
      <c r="H3" s="88"/>
      <c r="I3" s="88"/>
      <c r="J3" s="88"/>
      <c r="K3" s="89"/>
      <c r="L3" s="38"/>
      <c r="M3" s="35" t="s">
        <v>80</v>
      </c>
      <c r="N3" s="35"/>
      <c r="O3" s="35"/>
      <c r="P3" s="35"/>
      <c r="Q3" s="35"/>
      <c r="R3" s="35"/>
      <c r="S3" s="35"/>
      <c r="T3" s="41"/>
      <c r="U3" s="42"/>
      <c r="V3" s="63"/>
      <c r="W3" s="34"/>
      <c r="X3" s="34"/>
      <c r="Y3" s="34"/>
      <c r="Z3" s="34"/>
      <c r="AA3" s="34"/>
      <c r="AB3" s="34"/>
      <c r="AC3" s="34"/>
      <c r="AD3" s="34"/>
      <c r="AE3" s="34"/>
      <c r="AF3" s="34"/>
      <c r="AG3" s="34"/>
      <c r="AH3" s="34"/>
      <c r="AI3" s="34"/>
      <c r="AJ3" s="34"/>
      <c r="AK3" s="34"/>
      <c r="AL3" s="34"/>
    </row>
    <row r="4" spans="1:38" ht="15.75" customHeight="1" x14ac:dyDescent="0.25">
      <c r="A4" s="99" t="s">
        <v>0</v>
      </c>
      <c r="B4" s="99"/>
      <c r="C4" s="99"/>
      <c r="D4" s="99"/>
      <c r="E4" s="99"/>
      <c r="F4" s="100"/>
      <c r="G4" s="100"/>
      <c r="H4" s="100"/>
      <c r="I4" s="12" t="s">
        <v>1</v>
      </c>
      <c r="J4" s="101" t="s">
        <v>75</v>
      </c>
      <c r="K4" s="102"/>
      <c r="L4" s="39"/>
      <c r="M4" s="36"/>
      <c r="N4" s="36"/>
      <c r="O4" s="36"/>
      <c r="P4" s="36"/>
      <c r="Q4" s="36"/>
      <c r="R4" s="36"/>
      <c r="S4" s="36"/>
      <c r="T4" s="40"/>
      <c r="U4" s="43"/>
      <c r="V4" s="63"/>
      <c r="W4" s="34"/>
      <c r="X4" s="34"/>
      <c r="Y4" s="34"/>
      <c r="Z4" s="34"/>
      <c r="AA4" s="34"/>
      <c r="AB4" s="34"/>
      <c r="AC4" s="34"/>
      <c r="AD4" s="34"/>
      <c r="AE4" s="34"/>
      <c r="AF4" s="34"/>
      <c r="AG4" s="34"/>
      <c r="AH4" s="34"/>
      <c r="AI4" s="34"/>
      <c r="AJ4" s="34"/>
      <c r="AK4" s="34"/>
      <c r="AL4" s="34"/>
    </row>
    <row r="5" spans="1:38" ht="45" customHeight="1" thickBot="1" x14ac:dyDescent="0.3">
      <c r="A5" s="90" t="s">
        <v>74</v>
      </c>
      <c r="B5" s="90"/>
      <c r="C5" s="91" t="s">
        <v>81</v>
      </c>
      <c r="D5" s="91"/>
      <c r="E5" s="91"/>
      <c r="F5" s="91"/>
      <c r="G5" s="91"/>
      <c r="H5" s="91"/>
      <c r="I5" s="91"/>
      <c r="J5" s="91"/>
      <c r="K5" s="92"/>
      <c r="L5" s="39"/>
      <c r="M5" s="37"/>
      <c r="N5" s="37"/>
      <c r="O5" s="37"/>
      <c r="P5" s="37"/>
      <c r="Q5" s="37"/>
      <c r="R5" s="37"/>
      <c r="S5" s="37"/>
      <c r="T5" s="40"/>
      <c r="U5" s="43"/>
      <c r="V5" s="63"/>
      <c r="W5" s="34"/>
      <c r="X5" s="34"/>
      <c r="Y5" s="34"/>
      <c r="Z5" s="34"/>
      <c r="AA5" s="34"/>
      <c r="AB5" s="34"/>
      <c r="AC5" s="34"/>
      <c r="AD5" s="34"/>
      <c r="AE5" s="34"/>
      <c r="AF5" s="34"/>
      <c r="AG5" s="34"/>
      <c r="AH5" s="34"/>
      <c r="AI5" s="34"/>
      <c r="AJ5" s="34"/>
      <c r="AK5" s="34"/>
      <c r="AL5" s="34"/>
    </row>
    <row r="6" spans="1:38" ht="15.75" x14ac:dyDescent="0.25">
      <c r="A6" s="93" t="s">
        <v>2</v>
      </c>
      <c r="B6" s="93"/>
      <c r="C6" s="93"/>
      <c r="D6" s="94" t="s">
        <v>86</v>
      </c>
      <c r="E6" s="94"/>
      <c r="F6" s="94"/>
      <c r="G6" s="94"/>
      <c r="H6" s="94"/>
      <c r="I6" s="94"/>
      <c r="J6" s="94"/>
      <c r="K6" s="95"/>
      <c r="L6" s="39"/>
      <c r="M6" s="85" t="s">
        <v>61</v>
      </c>
      <c r="N6" s="85"/>
      <c r="O6" s="85"/>
      <c r="P6" s="85"/>
      <c r="Q6" s="85"/>
      <c r="R6" s="85"/>
      <c r="S6" s="85"/>
      <c r="T6" s="40"/>
      <c r="U6" s="43"/>
      <c r="V6" s="63"/>
      <c r="W6" s="34"/>
      <c r="X6" s="34"/>
      <c r="Y6" s="34"/>
      <c r="Z6" s="34"/>
      <c r="AA6" s="34"/>
      <c r="AB6" s="34"/>
      <c r="AC6" s="34"/>
      <c r="AD6" s="34"/>
      <c r="AE6" s="34"/>
      <c r="AF6" s="34"/>
      <c r="AG6" s="34"/>
      <c r="AH6" s="34"/>
      <c r="AI6" s="34"/>
      <c r="AJ6" s="34"/>
      <c r="AK6" s="34"/>
      <c r="AL6" s="34"/>
    </row>
    <row r="7" spans="1:38" ht="15.75" customHeight="1" thickBot="1" x14ac:dyDescent="0.3">
      <c r="A7" s="103" t="s">
        <v>73</v>
      </c>
      <c r="B7" s="104"/>
      <c r="C7" s="104"/>
      <c r="D7" s="104"/>
      <c r="E7" s="104"/>
      <c r="F7" s="68" t="s">
        <v>89</v>
      </c>
      <c r="G7" s="68"/>
      <c r="H7" s="68"/>
      <c r="I7" s="68"/>
      <c r="J7" s="68"/>
      <c r="K7" s="69"/>
      <c r="L7" s="39"/>
      <c r="M7" s="83" t="s">
        <v>79</v>
      </c>
      <c r="N7" s="83"/>
      <c r="O7" s="83"/>
      <c r="P7" s="83"/>
      <c r="Q7" s="83"/>
      <c r="R7" s="83"/>
      <c r="S7" s="83"/>
      <c r="T7" s="40"/>
      <c r="U7" s="43"/>
      <c r="V7" s="63"/>
      <c r="W7" s="34"/>
      <c r="X7" s="34"/>
      <c r="Y7" s="34"/>
      <c r="Z7" s="34"/>
      <c r="AA7" s="34"/>
      <c r="AB7" s="34"/>
      <c r="AC7" s="34"/>
      <c r="AD7" s="34"/>
      <c r="AE7" s="34"/>
      <c r="AF7" s="34"/>
      <c r="AG7" s="34"/>
      <c r="AH7" s="34"/>
      <c r="AI7" s="34"/>
      <c r="AJ7" s="34"/>
      <c r="AK7" s="34"/>
      <c r="AL7" s="34"/>
    </row>
    <row r="8" spans="1:38" ht="15.75" customHeight="1" thickBot="1" x14ac:dyDescent="0.3">
      <c r="A8" s="105" t="s">
        <v>3</v>
      </c>
      <c r="B8" s="106"/>
      <c r="C8" s="106"/>
      <c r="D8" s="106"/>
      <c r="E8" s="106"/>
      <c r="F8" s="106"/>
      <c r="G8" s="106"/>
      <c r="H8" s="106"/>
      <c r="I8" s="106"/>
      <c r="J8" s="106"/>
      <c r="K8" s="107"/>
      <c r="L8" s="40"/>
      <c r="M8" s="84"/>
      <c r="N8" s="84"/>
      <c r="O8" s="84"/>
      <c r="P8" s="84"/>
      <c r="Q8" s="84"/>
      <c r="R8" s="84"/>
      <c r="S8" s="84"/>
      <c r="T8" s="40"/>
      <c r="U8" s="43"/>
      <c r="V8" s="63"/>
      <c r="W8" s="34"/>
      <c r="X8" s="34"/>
      <c r="Y8" s="34"/>
      <c r="Z8" s="34"/>
      <c r="AA8" s="34"/>
      <c r="AB8" s="34"/>
      <c r="AC8" s="34"/>
      <c r="AD8" s="34"/>
      <c r="AE8" s="34"/>
      <c r="AF8" s="34"/>
      <c r="AG8" s="34"/>
      <c r="AH8" s="34"/>
      <c r="AI8" s="34"/>
      <c r="AJ8" s="34"/>
      <c r="AK8" s="34"/>
      <c r="AL8" s="34"/>
    </row>
    <row r="9" spans="1:38" ht="15" customHeight="1" x14ac:dyDescent="0.25">
      <c r="A9" s="25" t="s">
        <v>4</v>
      </c>
      <c r="B9" s="26"/>
      <c r="C9" s="26"/>
      <c r="D9" s="26"/>
      <c r="E9" s="26"/>
      <c r="F9" s="26"/>
      <c r="G9" s="26"/>
      <c r="H9" s="26"/>
      <c r="I9" s="26"/>
      <c r="J9" s="26"/>
      <c r="K9" s="27"/>
      <c r="L9" s="40"/>
      <c r="M9" s="111" t="s">
        <v>76</v>
      </c>
      <c r="N9" s="111"/>
      <c r="O9" s="111"/>
      <c r="P9" s="111"/>
      <c r="Q9" s="111"/>
      <c r="R9" s="111"/>
      <c r="S9" s="111"/>
      <c r="T9" s="40"/>
      <c r="U9" s="43"/>
      <c r="V9" s="63"/>
      <c r="W9" s="34"/>
      <c r="X9" s="34"/>
      <c r="Y9" s="34"/>
      <c r="Z9" s="34"/>
      <c r="AA9" s="34"/>
      <c r="AB9" s="34"/>
      <c r="AC9" s="34"/>
      <c r="AD9" s="34"/>
      <c r="AE9" s="34"/>
      <c r="AF9" s="34"/>
      <c r="AG9" s="34"/>
      <c r="AH9" s="34"/>
      <c r="AI9" s="34"/>
      <c r="AJ9" s="34"/>
      <c r="AK9" s="34"/>
      <c r="AL9" s="34"/>
    </row>
    <row r="10" spans="1:38" ht="13.5" customHeight="1" x14ac:dyDescent="0.25">
      <c r="A10" s="28" t="s">
        <v>5</v>
      </c>
      <c r="B10" s="29"/>
      <c r="C10" s="11" t="s">
        <v>6</v>
      </c>
      <c r="D10" s="11" t="s">
        <v>7</v>
      </c>
      <c r="E10" s="11" t="s">
        <v>8</v>
      </c>
      <c r="F10" s="11" t="s">
        <v>9</v>
      </c>
      <c r="G10" s="11" t="s">
        <v>10</v>
      </c>
      <c r="H10" s="29" t="s">
        <v>11</v>
      </c>
      <c r="I10" s="30" t="s">
        <v>12</v>
      </c>
      <c r="J10" s="30" t="s">
        <v>13</v>
      </c>
      <c r="K10" s="31" t="s">
        <v>66</v>
      </c>
      <c r="L10" s="40"/>
      <c r="M10" s="57" t="s">
        <v>78</v>
      </c>
      <c r="N10" s="140"/>
      <c r="O10" s="140"/>
      <c r="P10" s="140"/>
      <c r="Q10" s="140"/>
      <c r="R10" s="140"/>
      <c r="S10" s="140"/>
      <c r="T10" s="40"/>
      <c r="U10" s="43"/>
      <c r="V10" s="63"/>
      <c r="W10" s="34"/>
      <c r="X10" s="34"/>
      <c r="Y10" s="34"/>
      <c r="Z10" s="34"/>
      <c r="AA10" s="34"/>
      <c r="AB10" s="34"/>
      <c r="AC10" s="34"/>
      <c r="AD10" s="34"/>
      <c r="AE10" s="34"/>
      <c r="AF10" s="34"/>
      <c r="AG10" s="34"/>
      <c r="AH10" s="34"/>
      <c r="AI10" s="34"/>
      <c r="AJ10" s="34"/>
      <c r="AK10" s="34"/>
      <c r="AL10" s="34"/>
    </row>
    <row r="11" spans="1:38" ht="13.5" customHeight="1" x14ac:dyDescent="0.25">
      <c r="A11" s="28"/>
      <c r="B11" s="29"/>
      <c r="C11" s="2">
        <v>4</v>
      </c>
      <c r="D11" s="2">
        <v>3</v>
      </c>
      <c r="E11" s="2">
        <v>2</v>
      </c>
      <c r="F11" s="2">
        <v>1</v>
      </c>
      <c r="G11" s="2">
        <v>0</v>
      </c>
      <c r="H11" s="29"/>
      <c r="I11" s="30"/>
      <c r="J11" s="30"/>
      <c r="K11" s="31"/>
      <c r="L11" s="40"/>
      <c r="M11" s="140"/>
      <c r="N11" s="140"/>
      <c r="O11" s="140"/>
      <c r="P11" s="140"/>
      <c r="Q11" s="140"/>
      <c r="R11" s="140"/>
      <c r="S11" s="140"/>
      <c r="T11" s="40"/>
      <c r="U11" s="43"/>
      <c r="V11" s="63"/>
      <c r="W11" s="34"/>
      <c r="X11" s="34"/>
      <c r="Y11" s="34"/>
      <c r="Z11" s="34"/>
      <c r="AA11" s="34"/>
      <c r="AB11" s="34"/>
      <c r="AC11" s="34"/>
      <c r="AD11" s="34"/>
      <c r="AE11" s="34"/>
      <c r="AF11" s="34"/>
      <c r="AG11" s="34"/>
      <c r="AH11" s="34"/>
      <c r="AI11" s="34"/>
      <c r="AJ11" s="34"/>
      <c r="AK11" s="34"/>
      <c r="AL11" s="34"/>
    </row>
    <row r="12" spans="1:38" ht="15" customHeight="1" x14ac:dyDescent="0.25">
      <c r="A12" s="13">
        <v>1</v>
      </c>
      <c r="B12" s="32" t="s">
        <v>14</v>
      </c>
      <c r="C12" s="32"/>
      <c r="D12" s="32"/>
      <c r="E12" s="32"/>
      <c r="F12" s="32"/>
      <c r="G12" s="32"/>
      <c r="H12" s="32"/>
      <c r="I12" s="14">
        <v>3</v>
      </c>
      <c r="J12" s="14">
        <v>2</v>
      </c>
      <c r="K12" s="14">
        <v>2</v>
      </c>
      <c r="L12" s="40"/>
      <c r="M12" s="140"/>
      <c r="N12" s="140"/>
      <c r="O12" s="140"/>
      <c r="P12" s="140"/>
      <c r="Q12" s="140"/>
      <c r="R12" s="140"/>
      <c r="S12" s="140"/>
      <c r="T12" s="40"/>
      <c r="U12" s="43"/>
      <c r="V12" s="63"/>
      <c r="W12" s="34"/>
      <c r="X12" s="34"/>
      <c r="Y12" s="34"/>
      <c r="Z12" s="34"/>
      <c r="AA12" s="34"/>
      <c r="AB12" s="34"/>
      <c r="AC12" s="34"/>
      <c r="AD12" s="34"/>
      <c r="AE12" s="34"/>
      <c r="AF12" s="34"/>
      <c r="AG12" s="34"/>
      <c r="AH12" s="34"/>
      <c r="AI12" s="34"/>
      <c r="AJ12" s="34"/>
      <c r="AK12" s="34"/>
      <c r="AL12" s="34"/>
    </row>
    <row r="13" spans="1:38" ht="15" customHeight="1" thickBot="1" x14ac:dyDescent="0.3">
      <c r="A13" s="13">
        <v>2</v>
      </c>
      <c r="B13" s="23" t="s">
        <v>15</v>
      </c>
      <c r="C13" s="23"/>
      <c r="D13" s="23"/>
      <c r="E13" s="23"/>
      <c r="F13" s="23"/>
      <c r="G13" s="23"/>
      <c r="H13" s="23"/>
      <c r="I13" s="14">
        <v>3</v>
      </c>
      <c r="J13" s="14">
        <v>3</v>
      </c>
      <c r="K13" s="14">
        <v>3</v>
      </c>
      <c r="L13" s="55"/>
      <c r="M13" s="55"/>
      <c r="N13" s="55"/>
      <c r="O13" s="55"/>
      <c r="P13" s="55"/>
      <c r="Q13" s="55"/>
      <c r="R13" s="55"/>
      <c r="S13" s="55"/>
      <c r="T13" s="55"/>
      <c r="U13" s="56"/>
      <c r="V13" s="63"/>
      <c r="W13" s="34"/>
      <c r="X13" s="34"/>
      <c r="Y13" s="34"/>
      <c r="Z13" s="34"/>
      <c r="AA13" s="34"/>
      <c r="AB13" s="34"/>
      <c r="AC13" s="34"/>
      <c r="AD13" s="34"/>
      <c r="AE13" s="34"/>
      <c r="AF13" s="34"/>
      <c r="AG13" s="34"/>
      <c r="AH13" s="34"/>
      <c r="AI13" s="34"/>
      <c r="AJ13" s="34"/>
      <c r="AK13" s="34"/>
      <c r="AL13" s="34"/>
    </row>
    <row r="14" spans="1:38" ht="15" customHeight="1" x14ac:dyDescent="0.25">
      <c r="A14" s="13">
        <v>3</v>
      </c>
      <c r="B14" s="23" t="s">
        <v>16</v>
      </c>
      <c r="C14" s="23"/>
      <c r="D14" s="23"/>
      <c r="E14" s="23"/>
      <c r="F14" s="23"/>
      <c r="G14" s="23"/>
      <c r="H14" s="23"/>
      <c r="I14" s="14">
        <v>3</v>
      </c>
      <c r="J14" s="14">
        <v>4</v>
      </c>
      <c r="K14" s="22">
        <v>4</v>
      </c>
      <c r="L14" s="60"/>
      <c r="M14" s="61"/>
      <c r="N14" s="61"/>
      <c r="O14" s="61"/>
      <c r="P14" s="61"/>
      <c r="Q14" s="61"/>
      <c r="R14" s="61"/>
      <c r="S14" s="61"/>
      <c r="T14" s="61"/>
      <c r="U14" s="62"/>
      <c r="V14" s="63"/>
      <c r="W14" s="34"/>
      <c r="X14" s="34"/>
      <c r="Y14" s="34"/>
      <c r="Z14" s="34"/>
      <c r="AA14" s="34"/>
      <c r="AB14" s="34"/>
      <c r="AC14" s="34"/>
      <c r="AD14" s="34"/>
      <c r="AE14" s="34"/>
      <c r="AF14" s="34"/>
      <c r="AG14" s="34"/>
      <c r="AH14" s="34"/>
      <c r="AI14" s="34"/>
      <c r="AJ14" s="34"/>
      <c r="AK14" s="34"/>
      <c r="AL14" s="34"/>
    </row>
    <row r="15" spans="1:38" ht="15" customHeight="1" x14ac:dyDescent="0.25">
      <c r="A15" s="13">
        <v>4</v>
      </c>
      <c r="B15" s="23" t="s">
        <v>17</v>
      </c>
      <c r="C15" s="23"/>
      <c r="D15" s="23"/>
      <c r="E15" s="23"/>
      <c r="F15" s="23"/>
      <c r="G15" s="23"/>
      <c r="H15" s="23"/>
      <c r="I15" s="14">
        <v>3</v>
      </c>
      <c r="J15" s="14">
        <v>2</v>
      </c>
      <c r="K15" s="22">
        <v>2</v>
      </c>
      <c r="L15" s="63"/>
      <c r="M15" s="34"/>
      <c r="N15" s="34"/>
      <c r="O15" s="34"/>
      <c r="P15" s="34"/>
      <c r="Q15" s="34"/>
      <c r="R15" s="34"/>
      <c r="S15" s="34"/>
      <c r="T15" s="34"/>
      <c r="U15" s="64"/>
      <c r="V15" s="63"/>
      <c r="W15" s="34"/>
      <c r="X15" s="34"/>
      <c r="Y15" s="34"/>
      <c r="Z15" s="34"/>
      <c r="AA15" s="34"/>
      <c r="AB15" s="34"/>
      <c r="AC15" s="34"/>
      <c r="AD15" s="34"/>
      <c r="AE15" s="34"/>
      <c r="AF15" s="34"/>
      <c r="AG15" s="34"/>
      <c r="AH15" s="34"/>
      <c r="AI15" s="34"/>
      <c r="AJ15" s="34"/>
      <c r="AK15" s="34"/>
      <c r="AL15" s="34"/>
    </row>
    <row r="16" spans="1:38" ht="22.5" customHeight="1" thickBot="1" x14ac:dyDescent="0.3">
      <c r="A16" s="13">
        <v>5</v>
      </c>
      <c r="B16" s="23" t="s">
        <v>18</v>
      </c>
      <c r="C16" s="23"/>
      <c r="D16" s="23"/>
      <c r="E16" s="23"/>
      <c r="F16" s="23"/>
      <c r="G16" s="23"/>
      <c r="H16" s="23"/>
      <c r="I16" s="14">
        <v>3</v>
      </c>
      <c r="J16" s="14">
        <v>1</v>
      </c>
      <c r="K16" s="22">
        <v>1</v>
      </c>
      <c r="L16" s="65"/>
      <c r="M16" s="66"/>
      <c r="N16" s="66"/>
      <c r="O16" s="66"/>
      <c r="P16" s="66"/>
      <c r="Q16" s="66"/>
      <c r="R16" s="66"/>
      <c r="S16" s="66"/>
      <c r="T16" s="66"/>
      <c r="U16" s="67"/>
      <c r="V16" s="63"/>
      <c r="W16" s="34"/>
      <c r="X16" s="34"/>
      <c r="Y16" s="34"/>
      <c r="Z16" s="34"/>
      <c r="AA16" s="34"/>
      <c r="AB16" s="34"/>
      <c r="AC16" s="34"/>
      <c r="AD16" s="34"/>
      <c r="AE16" s="34"/>
      <c r="AF16" s="34"/>
      <c r="AG16" s="34"/>
      <c r="AH16" s="34"/>
      <c r="AI16" s="34"/>
      <c r="AJ16" s="34"/>
      <c r="AK16" s="34"/>
      <c r="AL16" s="34"/>
    </row>
    <row r="17" spans="1:21" ht="20.25" customHeight="1" x14ac:dyDescent="0.25">
      <c r="A17" s="13">
        <v>6</v>
      </c>
      <c r="B17" s="23" t="s">
        <v>19</v>
      </c>
      <c r="C17" s="23"/>
      <c r="D17" s="23"/>
      <c r="E17" s="23"/>
      <c r="F17" s="23"/>
      <c r="G17" s="23"/>
      <c r="H17" s="23"/>
      <c r="I17" s="14">
        <v>3</v>
      </c>
      <c r="J17" s="14">
        <v>4</v>
      </c>
      <c r="K17" s="14">
        <v>4</v>
      </c>
      <c r="L17" s="135"/>
      <c r="M17" s="135"/>
      <c r="N17" s="135"/>
      <c r="O17" s="135"/>
      <c r="P17" s="135"/>
      <c r="Q17" s="135"/>
      <c r="R17" s="135"/>
      <c r="S17" s="135"/>
      <c r="T17" s="135"/>
      <c r="U17" s="135"/>
    </row>
    <row r="18" spans="1:21" ht="21" customHeight="1" x14ac:dyDescent="0.25">
      <c r="A18" s="13">
        <v>7</v>
      </c>
      <c r="B18" s="23" t="s">
        <v>20</v>
      </c>
      <c r="C18" s="23"/>
      <c r="D18" s="23"/>
      <c r="E18" s="23"/>
      <c r="F18" s="23"/>
      <c r="G18" s="23"/>
      <c r="H18" s="23"/>
      <c r="I18" s="14">
        <v>3</v>
      </c>
      <c r="J18" s="14">
        <v>2</v>
      </c>
      <c r="K18" s="14">
        <v>2</v>
      </c>
      <c r="L18" s="135"/>
      <c r="M18" s="135"/>
      <c r="N18" s="135"/>
      <c r="O18" s="135"/>
      <c r="P18" s="135"/>
      <c r="Q18" s="135"/>
      <c r="R18" s="135"/>
      <c r="S18" s="135"/>
      <c r="T18" s="135"/>
      <c r="U18" s="135"/>
    </row>
    <row r="19" spans="1:21" ht="12.75" customHeight="1" x14ac:dyDescent="0.25">
      <c r="A19" s="77" t="s">
        <v>62</v>
      </c>
      <c r="B19" s="78"/>
      <c r="C19" s="78"/>
      <c r="D19" s="78"/>
      <c r="E19" s="78"/>
      <c r="F19" s="78"/>
      <c r="G19" s="78"/>
      <c r="H19" s="78"/>
      <c r="I19" s="78"/>
      <c r="J19" s="78"/>
      <c r="K19" s="79"/>
      <c r="L19" s="135"/>
      <c r="M19" s="135"/>
      <c r="N19" s="135"/>
      <c r="O19" s="135"/>
      <c r="P19" s="135"/>
      <c r="Q19" s="135"/>
      <c r="R19" s="135"/>
      <c r="S19" s="135"/>
      <c r="T19" s="135"/>
      <c r="U19" s="135"/>
    </row>
    <row r="20" spans="1:21" ht="15.75" customHeight="1" x14ac:dyDescent="0.25">
      <c r="A20" s="72" t="s">
        <v>21</v>
      </c>
      <c r="B20" s="73"/>
      <c r="C20" s="73"/>
      <c r="D20" s="73"/>
      <c r="E20" s="73"/>
      <c r="F20" s="73"/>
      <c r="G20" s="73"/>
      <c r="H20" s="73"/>
      <c r="I20" s="5">
        <f>AVERAGE(I12:I18)</f>
        <v>3</v>
      </c>
      <c r="J20" s="5">
        <f>AVERAGE(J12:J18)</f>
        <v>2.5714285714285716</v>
      </c>
      <c r="K20" s="6">
        <f>AVERAGE(K12:K18)</f>
        <v>2.5714285714285716</v>
      </c>
      <c r="L20" s="135"/>
      <c r="M20" s="135"/>
      <c r="N20" s="135"/>
      <c r="O20" s="135"/>
      <c r="P20" s="135"/>
      <c r="Q20" s="135"/>
      <c r="R20" s="135"/>
      <c r="S20" s="135"/>
      <c r="T20" s="135"/>
      <c r="U20" s="135"/>
    </row>
    <row r="21" spans="1:21" x14ac:dyDescent="0.25">
      <c r="A21" s="74" t="s">
        <v>22</v>
      </c>
      <c r="B21" s="75"/>
      <c r="C21" s="75"/>
      <c r="D21" s="75"/>
      <c r="E21" s="75"/>
      <c r="F21" s="75"/>
      <c r="G21" s="75"/>
      <c r="H21" s="75"/>
      <c r="I21" s="75"/>
      <c r="J21" s="75"/>
      <c r="K21" s="76"/>
      <c r="L21" s="135"/>
      <c r="M21" s="135"/>
      <c r="N21" s="135"/>
      <c r="O21" s="135"/>
      <c r="P21" s="135"/>
      <c r="Q21" s="135"/>
      <c r="R21" s="135"/>
      <c r="S21" s="135"/>
      <c r="T21" s="135"/>
      <c r="U21" s="135"/>
    </row>
    <row r="22" spans="1:21" ht="15" customHeight="1" x14ac:dyDescent="0.25">
      <c r="A22" s="3">
        <v>1</v>
      </c>
      <c r="B22" s="24" t="s">
        <v>23</v>
      </c>
      <c r="C22" s="24"/>
      <c r="D22" s="24"/>
      <c r="E22" s="24"/>
      <c r="F22" s="24"/>
      <c r="G22" s="24"/>
      <c r="H22" s="24"/>
      <c r="I22" s="15">
        <v>3</v>
      </c>
      <c r="J22" s="15">
        <v>3</v>
      </c>
      <c r="K22" s="16">
        <v>4</v>
      </c>
      <c r="L22" s="135"/>
      <c r="M22" s="135"/>
      <c r="N22" s="135"/>
      <c r="O22" s="135"/>
      <c r="P22" s="135"/>
      <c r="Q22" s="135"/>
      <c r="R22" s="135"/>
      <c r="S22" s="135"/>
      <c r="T22" s="135"/>
      <c r="U22" s="135"/>
    </row>
    <row r="23" spans="1:21" ht="15" customHeight="1" x14ac:dyDescent="0.25">
      <c r="A23" s="3">
        <v>2</v>
      </c>
      <c r="B23" s="80" t="s">
        <v>24</v>
      </c>
      <c r="C23" s="80"/>
      <c r="D23" s="80"/>
      <c r="E23" s="80"/>
      <c r="F23" s="80"/>
      <c r="G23" s="80"/>
      <c r="H23" s="80"/>
      <c r="I23" s="15">
        <v>3</v>
      </c>
      <c r="J23" s="15">
        <v>3</v>
      </c>
      <c r="K23" s="15">
        <v>3</v>
      </c>
      <c r="L23" s="135"/>
      <c r="M23" s="135"/>
      <c r="N23" s="135"/>
      <c r="O23" s="135"/>
      <c r="P23" s="135"/>
      <c r="Q23" s="135"/>
      <c r="R23" s="135"/>
      <c r="S23" s="135"/>
      <c r="T23" s="135"/>
      <c r="U23" s="135"/>
    </row>
    <row r="24" spans="1:21" ht="15" customHeight="1" x14ac:dyDescent="0.25">
      <c r="A24" s="3">
        <v>3</v>
      </c>
      <c r="B24" s="80" t="s">
        <v>25</v>
      </c>
      <c r="C24" s="80"/>
      <c r="D24" s="80"/>
      <c r="E24" s="80"/>
      <c r="F24" s="80"/>
      <c r="G24" s="80"/>
      <c r="H24" s="80"/>
      <c r="I24" s="15">
        <v>3</v>
      </c>
      <c r="J24" s="15">
        <v>3</v>
      </c>
      <c r="K24" s="15">
        <v>3</v>
      </c>
      <c r="L24" s="135"/>
      <c r="M24" s="135"/>
      <c r="N24" s="135"/>
      <c r="O24" s="135"/>
      <c r="P24" s="135"/>
      <c r="Q24" s="135"/>
      <c r="R24" s="135"/>
      <c r="S24" s="135"/>
      <c r="T24" s="135"/>
      <c r="U24" s="135"/>
    </row>
    <row r="25" spans="1:21" x14ac:dyDescent="0.25">
      <c r="A25" s="3">
        <v>4</v>
      </c>
      <c r="B25" s="80" t="s">
        <v>26</v>
      </c>
      <c r="C25" s="80"/>
      <c r="D25" s="80"/>
      <c r="E25" s="80"/>
      <c r="F25" s="80"/>
      <c r="G25" s="80"/>
      <c r="H25" s="80"/>
      <c r="I25" s="15">
        <v>3</v>
      </c>
      <c r="J25" s="15">
        <v>3</v>
      </c>
      <c r="K25" s="15">
        <v>3</v>
      </c>
      <c r="L25" s="135"/>
      <c r="M25" s="135"/>
      <c r="N25" s="135"/>
      <c r="O25" s="135"/>
      <c r="P25" s="135"/>
      <c r="Q25" s="135"/>
      <c r="R25" s="135"/>
      <c r="S25" s="135"/>
      <c r="T25" s="135"/>
      <c r="U25" s="135"/>
    </row>
    <row r="26" spans="1:21" ht="21.75" customHeight="1" x14ac:dyDescent="0.25">
      <c r="A26" s="3">
        <v>5</v>
      </c>
      <c r="B26" s="80" t="s">
        <v>27</v>
      </c>
      <c r="C26" s="80"/>
      <c r="D26" s="80"/>
      <c r="E26" s="80"/>
      <c r="F26" s="80"/>
      <c r="G26" s="80"/>
      <c r="H26" s="80"/>
      <c r="I26" s="15">
        <v>2</v>
      </c>
      <c r="J26" s="15">
        <v>2</v>
      </c>
      <c r="K26" s="15">
        <v>2</v>
      </c>
      <c r="L26" s="71"/>
      <c r="M26" s="71"/>
      <c r="N26" s="71"/>
      <c r="O26" s="71"/>
      <c r="P26" s="71"/>
      <c r="Q26" s="71"/>
      <c r="R26" s="71"/>
      <c r="S26" s="71"/>
      <c r="T26" s="71"/>
      <c r="U26" s="71"/>
    </row>
    <row r="27" spans="1:21" ht="20.25" customHeight="1" x14ac:dyDescent="0.25">
      <c r="A27" s="3">
        <v>6</v>
      </c>
      <c r="B27" s="80" t="s">
        <v>19</v>
      </c>
      <c r="C27" s="80"/>
      <c r="D27" s="80"/>
      <c r="E27" s="80"/>
      <c r="F27" s="80"/>
      <c r="G27" s="80"/>
      <c r="H27" s="80"/>
      <c r="I27" s="15">
        <v>3</v>
      </c>
      <c r="J27" s="15">
        <v>3</v>
      </c>
      <c r="K27" s="15">
        <v>3</v>
      </c>
      <c r="L27" s="71"/>
      <c r="M27" s="71"/>
      <c r="N27" s="71"/>
      <c r="O27" s="71"/>
      <c r="P27" s="71"/>
      <c r="Q27" s="71"/>
      <c r="R27" s="71"/>
      <c r="S27" s="71"/>
      <c r="T27" s="71"/>
      <c r="U27" s="71"/>
    </row>
    <row r="28" spans="1:21" ht="18.75" customHeight="1" x14ac:dyDescent="0.25">
      <c r="A28" s="3">
        <v>7</v>
      </c>
      <c r="B28" s="80" t="s">
        <v>28</v>
      </c>
      <c r="C28" s="80"/>
      <c r="D28" s="80"/>
      <c r="E28" s="80"/>
      <c r="F28" s="80"/>
      <c r="G28" s="80"/>
      <c r="H28" s="80"/>
      <c r="I28" s="15">
        <v>3</v>
      </c>
      <c r="J28" s="15">
        <v>3</v>
      </c>
      <c r="K28" s="15">
        <v>3</v>
      </c>
      <c r="L28" s="71"/>
      <c r="M28" s="71"/>
      <c r="N28" s="71"/>
      <c r="O28" s="71"/>
      <c r="P28" s="71"/>
      <c r="Q28" s="71"/>
      <c r="R28" s="71"/>
      <c r="S28" s="71"/>
      <c r="T28" s="71"/>
      <c r="U28" s="71"/>
    </row>
    <row r="29" spans="1:21" ht="13.5" customHeight="1" x14ac:dyDescent="0.25">
      <c r="A29" s="77" t="s">
        <v>63</v>
      </c>
      <c r="B29" s="78"/>
      <c r="C29" s="78"/>
      <c r="D29" s="78"/>
      <c r="E29" s="78"/>
      <c r="F29" s="78"/>
      <c r="G29" s="78"/>
      <c r="H29" s="78"/>
      <c r="I29" s="78"/>
      <c r="J29" s="78"/>
      <c r="K29" s="79"/>
      <c r="L29" s="71"/>
      <c r="M29" s="71"/>
      <c r="N29" s="71"/>
      <c r="O29" s="71"/>
      <c r="P29" s="71"/>
      <c r="Q29" s="71"/>
      <c r="R29" s="71"/>
      <c r="S29" s="71"/>
      <c r="T29" s="71"/>
      <c r="U29" s="71"/>
    </row>
    <row r="30" spans="1:21" ht="15.75" customHeight="1" x14ac:dyDescent="0.25">
      <c r="A30" s="72" t="s">
        <v>29</v>
      </c>
      <c r="B30" s="73"/>
      <c r="C30" s="73"/>
      <c r="D30" s="73"/>
      <c r="E30" s="73"/>
      <c r="F30" s="73"/>
      <c r="G30" s="73"/>
      <c r="H30" s="73"/>
      <c r="I30" s="5">
        <f>AVERAGE(I22:I28)</f>
        <v>2.8571428571428572</v>
      </c>
      <c r="J30" s="5">
        <f>AVERAGE(J22:J28)</f>
        <v>2.8571428571428572</v>
      </c>
      <c r="K30" s="6">
        <f>AVERAGE(K22:K28)</f>
        <v>3</v>
      </c>
    </row>
    <row r="31" spans="1:21" x14ac:dyDescent="0.25">
      <c r="A31" s="74" t="s">
        <v>30</v>
      </c>
      <c r="B31" s="75"/>
      <c r="C31" s="75"/>
      <c r="D31" s="75"/>
      <c r="E31" s="75"/>
      <c r="F31" s="75"/>
      <c r="G31" s="75"/>
      <c r="H31" s="75"/>
      <c r="I31" s="75"/>
      <c r="J31" s="75"/>
      <c r="K31" s="76"/>
    </row>
    <row r="32" spans="1:21" ht="16.5" customHeight="1" x14ac:dyDescent="0.25">
      <c r="A32" s="3">
        <v>1</v>
      </c>
      <c r="B32" s="24" t="s">
        <v>31</v>
      </c>
      <c r="C32" s="24"/>
      <c r="D32" s="24"/>
      <c r="E32" s="24"/>
      <c r="F32" s="24"/>
      <c r="G32" s="24"/>
      <c r="H32" s="24"/>
      <c r="I32" s="15">
        <v>4</v>
      </c>
      <c r="J32" s="15">
        <v>3</v>
      </c>
      <c r="K32" s="16">
        <v>4</v>
      </c>
    </row>
    <row r="33" spans="1:38" ht="20.25" customHeight="1" x14ac:dyDescent="0.25">
      <c r="A33" s="3">
        <v>2</v>
      </c>
      <c r="B33" s="24" t="s">
        <v>32</v>
      </c>
      <c r="C33" s="24"/>
      <c r="D33" s="24"/>
      <c r="E33" s="24"/>
      <c r="F33" s="24"/>
      <c r="G33" s="24"/>
      <c r="H33" s="24"/>
      <c r="I33" s="15">
        <v>4</v>
      </c>
      <c r="J33" s="15">
        <v>3</v>
      </c>
      <c r="K33" s="16">
        <v>3</v>
      </c>
    </row>
    <row r="34" spans="1:38" ht="15" customHeight="1" x14ac:dyDescent="0.25">
      <c r="A34" s="3">
        <v>3</v>
      </c>
      <c r="B34" s="24" t="s">
        <v>33</v>
      </c>
      <c r="C34" s="24"/>
      <c r="D34" s="24"/>
      <c r="E34" s="24"/>
      <c r="F34" s="24"/>
      <c r="G34" s="24"/>
      <c r="H34" s="24"/>
      <c r="I34" s="15">
        <v>4</v>
      </c>
      <c r="J34" s="15">
        <v>3</v>
      </c>
      <c r="K34" s="16">
        <v>2</v>
      </c>
    </row>
    <row r="35" spans="1:38" ht="15.75" customHeight="1" x14ac:dyDescent="0.25">
      <c r="A35" s="3">
        <v>4</v>
      </c>
      <c r="B35" s="24" t="s">
        <v>34</v>
      </c>
      <c r="C35" s="24"/>
      <c r="D35" s="24"/>
      <c r="E35" s="24"/>
      <c r="F35" s="24"/>
      <c r="G35" s="24"/>
      <c r="H35" s="24"/>
      <c r="I35" s="15">
        <v>4</v>
      </c>
      <c r="J35" s="15">
        <v>3</v>
      </c>
      <c r="K35" s="16">
        <v>1</v>
      </c>
    </row>
    <row r="36" spans="1:38" ht="15.75" customHeight="1" x14ac:dyDescent="0.25">
      <c r="A36" s="3">
        <v>5</v>
      </c>
      <c r="B36" s="24" t="s">
        <v>35</v>
      </c>
      <c r="C36" s="24"/>
      <c r="D36" s="24"/>
      <c r="E36" s="24"/>
      <c r="F36" s="24"/>
      <c r="G36" s="24"/>
      <c r="H36" s="24"/>
      <c r="I36" s="15">
        <v>4</v>
      </c>
      <c r="J36" s="15">
        <v>3</v>
      </c>
      <c r="K36" s="16">
        <v>4</v>
      </c>
    </row>
    <row r="37" spans="1:38" ht="22.5" customHeight="1" x14ac:dyDescent="0.25">
      <c r="A37" s="3">
        <v>6</v>
      </c>
      <c r="B37" s="24" t="s">
        <v>36</v>
      </c>
      <c r="C37" s="24"/>
      <c r="D37" s="24"/>
      <c r="E37" s="24"/>
      <c r="F37" s="24"/>
      <c r="G37" s="24"/>
      <c r="H37" s="24"/>
      <c r="I37" s="15">
        <v>4</v>
      </c>
      <c r="J37" s="15">
        <v>3</v>
      </c>
      <c r="K37" s="16">
        <v>4</v>
      </c>
    </row>
    <row r="38" spans="1:38" ht="34.5" customHeight="1" x14ac:dyDescent="0.25">
      <c r="A38" s="3">
        <v>7</v>
      </c>
      <c r="B38" s="24" t="s">
        <v>60</v>
      </c>
      <c r="C38" s="24"/>
      <c r="D38" s="24"/>
      <c r="E38" s="24"/>
      <c r="F38" s="24"/>
      <c r="G38" s="24"/>
      <c r="H38" s="24"/>
      <c r="I38" s="15">
        <v>4</v>
      </c>
      <c r="J38" s="15">
        <v>3</v>
      </c>
      <c r="K38" s="16">
        <v>3</v>
      </c>
    </row>
    <row r="39" spans="1:38" ht="20.25" customHeight="1" x14ac:dyDescent="0.25">
      <c r="A39" s="3">
        <v>8</v>
      </c>
      <c r="B39" s="24" t="s">
        <v>37</v>
      </c>
      <c r="C39" s="24"/>
      <c r="D39" s="24"/>
      <c r="E39" s="24"/>
      <c r="F39" s="24"/>
      <c r="G39" s="24"/>
      <c r="H39" s="24"/>
      <c r="I39" s="15">
        <v>4</v>
      </c>
      <c r="J39" s="15">
        <v>3</v>
      </c>
      <c r="K39" s="16">
        <v>2</v>
      </c>
    </row>
    <row r="40" spans="1:38" ht="15.75" customHeight="1" x14ac:dyDescent="0.25">
      <c r="A40" s="77" t="s">
        <v>63</v>
      </c>
      <c r="B40" s="78"/>
      <c r="C40" s="78"/>
      <c r="D40" s="78"/>
      <c r="E40" s="78"/>
      <c r="F40" s="78"/>
      <c r="G40" s="78"/>
      <c r="H40" s="78"/>
      <c r="I40" s="78"/>
      <c r="J40" s="78"/>
      <c r="K40" s="79"/>
    </row>
    <row r="41" spans="1:38" s="7" customFormat="1" ht="17.25" customHeight="1" x14ac:dyDescent="0.25">
      <c r="A41" s="136" t="s">
        <v>38</v>
      </c>
      <c r="B41" s="137"/>
      <c r="C41" s="137"/>
      <c r="D41" s="137"/>
      <c r="E41" s="137"/>
      <c r="F41" s="137"/>
      <c r="G41" s="137"/>
      <c r="H41" s="137"/>
      <c r="I41" s="5">
        <f>AVERAGE(I32:I39)</f>
        <v>4</v>
      </c>
      <c r="J41" s="5">
        <f>AVERAGE(J32:J39)</f>
        <v>3</v>
      </c>
      <c r="K41" s="6">
        <f>AVERAGE(K32:K39)</f>
        <v>2.875</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128" t="s">
        <v>69</v>
      </c>
      <c r="B42" s="129"/>
      <c r="C42" s="129"/>
      <c r="D42" s="129"/>
      <c r="E42" s="129"/>
      <c r="F42" s="129"/>
      <c r="G42" s="129"/>
      <c r="H42" s="129"/>
      <c r="I42" s="129"/>
      <c r="J42" s="129"/>
      <c r="K42" s="130"/>
      <c r="L42"/>
      <c r="M42"/>
      <c r="N42"/>
      <c r="O42"/>
      <c r="P42"/>
      <c r="Q42"/>
      <c r="R42"/>
      <c r="S42"/>
      <c r="T42"/>
      <c r="U42"/>
      <c r="V42"/>
      <c r="W42"/>
      <c r="X42"/>
      <c r="Y42"/>
      <c r="Z42"/>
      <c r="AA42"/>
      <c r="AB42"/>
      <c r="AC42"/>
      <c r="AD42"/>
      <c r="AE42"/>
      <c r="AF42"/>
      <c r="AG42"/>
      <c r="AH42"/>
      <c r="AI42"/>
      <c r="AJ42"/>
      <c r="AK42"/>
      <c r="AL42"/>
    </row>
    <row r="43" spans="1:38" ht="17.25" customHeight="1" x14ac:dyDescent="0.25">
      <c r="A43" s="131" t="s">
        <v>39</v>
      </c>
      <c r="B43" s="23"/>
      <c r="C43" s="23"/>
      <c r="D43" s="23"/>
      <c r="E43" s="23"/>
      <c r="F43" s="23"/>
      <c r="G43" s="23"/>
      <c r="H43" s="23"/>
      <c r="I43" s="17">
        <f>AVERAGE(I30,I41)</f>
        <v>3.4285714285714288</v>
      </c>
      <c r="J43" s="17">
        <f>AVERAGE(J30,J41)</f>
        <v>2.9285714285714288</v>
      </c>
      <c r="K43" s="18">
        <f>AVERAGE(K30,K41)</f>
        <v>2.9375</v>
      </c>
    </row>
    <row r="44" spans="1:38" ht="17.25" customHeight="1" x14ac:dyDescent="0.25">
      <c r="A44" s="132" t="s">
        <v>40</v>
      </c>
      <c r="B44" s="80"/>
      <c r="C44" s="80"/>
      <c r="D44" s="80"/>
      <c r="E44" s="80"/>
      <c r="F44" s="80"/>
      <c r="G44" s="80"/>
      <c r="H44" s="80"/>
      <c r="I44" s="133">
        <f>AVERAGE(I43:K43)*0.1</f>
        <v>0.30982142857142864</v>
      </c>
      <c r="J44" s="133"/>
      <c r="K44" s="134"/>
    </row>
    <row r="45" spans="1:38" ht="17.25" customHeight="1" x14ac:dyDescent="0.25">
      <c r="A45" s="132" t="s">
        <v>41</v>
      </c>
      <c r="B45" s="80"/>
      <c r="C45" s="80"/>
      <c r="D45" s="80"/>
      <c r="E45" s="80"/>
      <c r="F45" s="80"/>
      <c r="G45" s="80"/>
      <c r="H45" s="80"/>
      <c r="I45" s="133">
        <f>AVERAGE(I20:K20)*0.9</f>
        <v>2.4428571428571426</v>
      </c>
      <c r="J45" s="133"/>
      <c r="K45" s="134"/>
    </row>
    <row r="46" spans="1:38" s="8" customFormat="1" ht="17.25" customHeight="1" x14ac:dyDescent="0.25">
      <c r="A46" s="53" t="s">
        <v>42</v>
      </c>
      <c r="B46" s="54"/>
      <c r="C46" s="54"/>
      <c r="D46" s="54"/>
      <c r="E46" s="54"/>
      <c r="F46" s="54"/>
      <c r="G46" s="54"/>
      <c r="H46" s="48">
        <f>SUM(I44:K45)</f>
        <v>2.7526785714285711</v>
      </c>
      <c r="I46" s="48"/>
      <c r="J46" s="48"/>
      <c r="K46" s="49"/>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58" t="s">
        <v>43</v>
      </c>
      <c r="B47" s="59"/>
      <c r="C47" s="59"/>
      <c r="D47" s="118" t="str">
        <f>IF(H46&gt;=1,"COMPETENCIA ALCANZADA","COMPETENCIA NO ALCANZADA")</f>
        <v>COMPETENCIA ALCANZADA</v>
      </c>
      <c r="E47" s="118"/>
      <c r="F47" s="118"/>
      <c r="G47" s="118"/>
      <c r="H47" s="118"/>
      <c r="I47" s="118"/>
      <c r="J47" s="118"/>
      <c r="K47" s="119"/>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138" t="s">
        <v>44</v>
      </c>
      <c r="B48" s="139"/>
      <c r="C48" s="139"/>
      <c r="D48" s="139"/>
      <c r="E48" s="118" t="str">
        <f>IF($H$46&lt;=0.99,"INSUFICIENTE",IF($H$46&lt;=1.49,"SUFICIENTE",IF($H$46&lt;=2.49,"BUENO",IF($H$46&lt;=3.49,"NOTABLE",IF($H$46&lt;=4,"EXCELENTE")))))</f>
        <v>NOTABLE</v>
      </c>
      <c r="F48" s="118"/>
      <c r="G48" s="118"/>
      <c r="H48" s="118"/>
      <c r="I48" s="118"/>
      <c r="J48" s="118"/>
      <c r="K48" s="119"/>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117" t="s">
        <v>45</v>
      </c>
      <c r="B49" s="118"/>
      <c r="C49" s="118"/>
      <c r="D49" s="118"/>
      <c r="E49" s="118"/>
      <c r="F49" s="118"/>
      <c r="G49" s="118"/>
      <c r="H49" s="118"/>
      <c r="I49" s="118"/>
      <c r="J49" s="118"/>
      <c r="K49" s="119"/>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44" t="s">
        <v>46</v>
      </c>
      <c r="B50" s="45"/>
      <c r="C50" s="51" t="s">
        <v>47</v>
      </c>
      <c r="D50" s="51"/>
      <c r="E50" s="51"/>
      <c r="F50" s="51" t="s">
        <v>48</v>
      </c>
      <c r="G50" s="51"/>
      <c r="H50" s="120" t="s">
        <v>64</v>
      </c>
      <c r="I50" s="120"/>
      <c r="J50" s="120"/>
      <c r="K50" s="121"/>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44"/>
      <c r="B51" s="45"/>
      <c r="C51" s="50" t="s">
        <v>49</v>
      </c>
      <c r="D51" s="50"/>
      <c r="E51" s="50"/>
      <c r="F51" s="50" t="s">
        <v>50</v>
      </c>
      <c r="G51" s="50"/>
      <c r="H51" s="120"/>
      <c r="I51" s="120"/>
      <c r="J51" s="120"/>
      <c r="K51" s="121"/>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44"/>
      <c r="B52" s="45"/>
      <c r="C52" s="50" t="s">
        <v>51</v>
      </c>
      <c r="D52" s="50"/>
      <c r="E52" s="50"/>
      <c r="F52" s="50" t="s">
        <v>52</v>
      </c>
      <c r="G52" s="50"/>
      <c r="H52" s="120"/>
      <c r="I52" s="120"/>
      <c r="J52" s="120"/>
      <c r="K52" s="121"/>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44"/>
      <c r="B53" s="45"/>
      <c r="C53" s="51" t="s">
        <v>53</v>
      </c>
      <c r="D53" s="51"/>
      <c r="E53" s="51"/>
      <c r="F53" s="51" t="s">
        <v>54</v>
      </c>
      <c r="G53" s="51"/>
      <c r="H53" s="120"/>
      <c r="I53" s="120"/>
      <c r="J53" s="120"/>
      <c r="K53" s="121"/>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46" t="s">
        <v>72</v>
      </c>
      <c r="B54" s="47"/>
      <c r="C54" s="52" t="s">
        <v>55</v>
      </c>
      <c r="D54" s="52"/>
      <c r="E54" s="52"/>
      <c r="F54" s="52" t="s">
        <v>56</v>
      </c>
      <c r="G54" s="52"/>
      <c r="H54" s="122"/>
      <c r="I54" s="122"/>
      <c r="J54" s="122"/>
      <c r="K54" s="123"/>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112" t="s">
        <v>85</v>
      </c>
      <c r="C55" s="112"/>
      <c r="D55" s="112"/>
      <c r="E55" s="112"/>
      <c r="F55" s="112"/>
      <c r="G55" s="112"/>
      <c r="H55" s="112"/>
      <c r="I55" s="112"/>
      <c r="J55" s="19"/>
      <c r="K55" s="20"/>
      <c r="L55" s="33" t="s">
        <v>82</v>
      </c>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row>
    <row r="56" spans="1:38" ht="14.25" customHeight="1" x14ac:dyDescent="0.25">
      <c r="A56" s="1"/>
      <c r="B56" s="113" t="s">
        <v>84</v>
      </c>
      <c r="C56" s="113"/>
      <c r="D56" s="113"/>
      <c r="E56" s="113"/>
      <c r="F56" s="113"/>
      <c r="G56" s="113"/>
      <c r="H56" s="113"/>
      <c r="I56" s="113"/>
      <c r="J56" s="126" t="s">
        <v>57</v>
      </c>
      <c r="K56" s="127"/>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row>
    <row r="57" spans="1:38" ht="12" customHeight="1" x14ac:dyDescent="0.25">
      <c r="A57" s="1"/>
      <c r="B57" s="113" t="s">
        <v>58</v>
      </c>
      <c r="C57" s="113"/>
      <c r="D57" s="113"/>
      <c r="E57" s="113"/>
      <c r="F57" s="113"/>
      <c r="G57" s="113"/>
      <c r="H57" s="113"/>
      <c r="I57" s="113"/>
      <c r="J57" s="124" t="s">
        <v>65</v>
      </c>
      <c r="K57" s="12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row>
    <row r="58" spans="1:38" ht="12" customHeight="1" x14ac:dyDescent="0.25">
      <c r="A58" s="114" t="s">
        <v>59</v>
      </c>
      <c r="B58" s="115"/>
      <c r="C58" s="115"/>
      <c r="D58" s="115"/>
      <c r="E58" s="115"/>
      <c r="F58" s="115"/>
      <c r="G58" s="115"/>
      <c r="H58" s="115"/>
      <c r="I58" s="115"/>
      <c r="J58" s="115"/>
      <c r="K58" s="116"/>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row>
    <row r="59" spans="1:38" ht="15.75" thickBot="1" x14ac:dyDescent="0.3">
      <c r="A59" s="108" t="s">
        <v>67</v>
      </c>
      <c r="B59" s="109"/>
      <c r="C59" s="109"/>
      <c r="D59" s="109"/>
      <c r="E59" s="109"/>
      <c r="F59" s="109"/>
      <c r="G59" s="109"/>
      <c r="H59" s="109"/>
      <c r="I59" s="109"/>
      <c r="J59" s="109"/>
      <c r="K59" s="110"/>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row>
    <row r="60" spans="1:38" x14ac:dyDescent="0.25">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ht="39.75" customHeight="1" x14ac:dyDescent="0.25">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row>
    <row r="62" spans="1:38" x14ac:dyDescent="0.2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sheetData>
  <mergeCells count="101">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 ref="B14:H14"/>
    <mergeCell ref="L14:U16"/>
    <mergeCell ref="B15:H15"/>
    <mergeCell ref="B16:H16"/>
    <mergeCell ref="A10:B11"/>
    <mergeCell ref="H10:H11"/>
    <mergeCell ref="I10:I11"/>
    <mergeCell ref="J10:J11"/>
    <mergeCell ref="K10:K11"/>
    <mergeCell ref="M10:S12"/>
    <mergeCell ref="B12:H12"/>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34:H34"/>
    <mergeCell ref="B35:H35"/>
    <mergeCell ref="B36:H36"/>
    <mergeCell ref="B37:H37"/>
    <mergeCell ref="B38:H38"/>
    <mergeCell ref="B39:H39"/>
    <mergeCell ref="A29:K29"/>
    <mergeCell ref="L29:U29"/>
    <mergeCell ref="A30:H30"/>
    <mergeCell ref="A31:K31"/>
    <mergeCell ref="B32:H32"/>
    <mergeCell ref="B33:H33"/>
    <mergeCell ref="A45:H45"/>
    <mergeCell ref="I45:K45"/>
    <mergeCell ref="A46:G46"/>
    <mergeCell ref="H46:K46"/>
    <mergeCell ref="A47:C47"/>
    <mergeCell ref="D47:K47"/>
    <mergeCell ref="A40:K40"/>
    <mergeCell ref="A41:H41"/>
    <mergeCell ref="A42:K42"/>
    <mergeCell ref="A43:H43"/>
    <mergeCell ref="A44:H44"/>
    <mergeCell ref="I44:K44"/>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60:AL62"/>
    <mergeCell ref="B55:I55"/>
    <mergeCell ref="L55:AL59"/>
    <mergeCell ref="B56:I56"/>
    <mergeCell ref="J56:K56"/>
    <mergeCell ref="B57:I57"/>
    <mergeCell ref="J57:K57"/>
    <mergeCell ref="A58:K58"/>
    <mergeCell ref="A59:K59"/>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BIMESTRAL1</vt:lpstr>
      <vt:lpstr>EVALUACIÓN BIMESTRAL 2</vt:lpstr>
      <vt:lpstr>EVALUACIÓN BIMESTRAL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Kevin Mora</cp:lastModifiedBy>
  <cp:lastPrinted>2022-03-11T20:49:11Z</cp:lastPrinted>
  <dcterms:created xsi:type="dcterms:W3CDTF">2018-02-21T16:29:17Z</dcterms:created>
  <dcterms:modified xsi:type="dcterms:W3CDTF">2024-05-21T23:10:23Z</dcterms:modified>
</cp:coreProperties>
</file>